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C:\Users\2112020.SBCDOMAIN\Desktop\업무 수행철\온라인수출\공동물류\4. 수행기관 모집\2025\4. 수행기관 업무협약\1. 25 온라인수출 공동물류 단가표_고시용\"/>
    </mc:Choice>
  </mc:AlternateContent>
  <bookViews>
    <workbookView xWindow="-120" yWindow="-120" windowWidth="29040" windowHeight="15840"/>
  </bookViews>
  <sheets>
    <sheet name="담당자 연락처 및 이메일" sheetId="11" r:id="rId1"/>
    <sheet name="1. 미국" sheetId="8" r:id="rId2"/>
    <sheet name="2. 중국" sheetId="12" r:id="rId3"/>
    <sheet name="3. 일본" sheetId="2" r:id="rId4"/>
    <sheet name="5. 대만" sheetId="6" r:id="rId5"/>
  </sheets>
  <definedNames>
    <definedName name="_xlnm.Print_Area" localSheetId="1">'1. 미국'!$B$2:$P$42</definedName>
    <definedName name="_xlnm.Print_Area" localSheetId="2">'2. 중국'!$B$2:$J$54</definedName>
    <definedName name="_xlnm.Print_Area" localSheetId="3">'3. 일본'!$B$2:$J$78</definedName>
    <definedName name="_xlnm.Print_Area" localSheetId="4">'5. 대만'!$B$2:$F$32</definedName>
    <definedName name="_xlnm.Print_Area" localSheetId="0">'담당자 연락처 및 이메일'!$B$2:$H$13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54" i="12" l="1"/>
  <c r="G54" i="12"/>
  <c r="J53" i="12"/>
  <c r="G53" i="12"/>
  <c r="J52" i="12"/>
  <c r="G52" i="12"/>
  <c r="J51" i="12"/>
  <c r="G51" i="12"/>
  <c r="J50" i="12"/>
  <c r="G50" i="12"/>
  <c r="J49" i="12"/>
  <c r="G49" i="12"/>
  <c r="J48" i="12"/>
  <c r="G48" i="12"/>
  <c r="J47" i="12"/>
  <c r="G47" i="12"/>
  <c r="J46" i="12"/>
  <c r="G46" i="12"/>
  <c r="J45" i="12"/>
  <c r="G45" i="12"/>
  <c r="J44" i="12"/>
  <c r="G44" i="12"/>
  <c r="J43" i="12"/>
  <c r="G43" i="12"/>
  <c r="J42" i="12"/>
  <c r="G42" i="12"/>
  <c r="J41" i="12"/>
  <c r="G41" i="12"/>
  <c r="J40" i="12"/>
  <c r="G40" i="12"/>
  <c r="J39" i="12"/>
  <c r="G39" i="12"/>
  <c r="J38" i="12"/>
  <c r="G38" i="12"/>
  <c r="J37" i="12"/>
  <c r="G37" i="12"/>
  <c r="J36" i="12"/>
  <c r="G36" i="12"/>
  <c r="J35" i="12"/>
  <c r="G35" i="12"/>
  <c r="J34" i="12"/>
  <c r="G34" i="12"/>
  <c r="J33" i="12"/>
  <c r="G33" i="12"/>
  <c r="J32" i="12"/>
  <c r="G32" i="12"/>
  <c r="J31" i="12"/>
  <c r="G31" i="12"/>
  <c r="J30" i="12"/>
  <c r="G30" i="12"/>
  <c r="J29" i="12"/>
  <c r="G29" i="12"/>
  <c r="J28" i="12"/>
  <c r="G28" i="12"/>
  <c r="J27" i="12"/>
  <c r="G27" i="12"/>
  <c r="J26" i="12"/>
  <c r="G26" i="12"/>
  <c r="J25" i="12"/>
  <c r="G25" i="12"/>
  <c r="J24" i="12"/>
  <c r="G24" i="12"/>
  <c r="J23" i="12"/>
  <c r="G23" i="12"/>
  <c r="J22" i="12"/>
  <c r="G22" i="12"/>
  <c r="J21" i="12"/>
  <c r="G21" i="12"/>
  <c r="J20" i="12"/>
  <c r="G20" i="12"/>
  <c r="J19" i="12"/>
  <c r="G19" i="12"/>
  <c r="J18" i="12"/>
  <c r="G18" i="12"/>
  <c r="J17" i="12"/>
  <c r="G17" i="12"/>
  <c r="J16" i="12"/>
  <c r="G16" i="12"/>
  <c r="J15" i="12"/>
  <c r="G15" i="12"/>
  <c r="J14" i="12"/>
  <c r="G14" i="12"/>
  <c r="J13" i="12"/>
  <c r="G13" i="12"/>
  <c r="G7" i="12" s="1"/>
  <c r="J7" i="12"/>
  <c r="J78" i="2"/>
  <c r="J77" i="2"/>
  <c r="J76" i="2"/>
  <c r="J75" i="2"/>
  <c r="J74" i="2"/>
  <c r="J73" i="2"/>
  <c r="J72" i="2"/>
  <c r="J71" i="2"/>
  <c r="J70" i="2"/>
  <c r="J69" i="2"/>
  <c r="J68" i="2"/>
  <c r="J67" i="2"/>
  <c r="J66" i="2"/>
  <c r="J65" i="2"/>
  <c r="J64" i="2"/>
  <c r="J63" i="2"/>
  <c r="J62" i="2"/>
  <c r="J61" i="2"/>
  <c r="J60" i="2"/>
  <c r="J59" i="2"/>
  <c r="J58" i="2"/>
  <c r="J57" i="2"/>
  <c r="J56" i="2"/>
  <c r="J55" i="2"/>
  <c r="J54" i="2"/>
  <c r="J53" i="2"/>
  <c r="J52" i="2"/>
  <c r="J51" i="2"/>
  <c r="J50" i="2"/>
  <c r="J49" i="2"/>
  <c r="J48" i="2"/>
  <c r="J47" i="2"/>
  <c r="J46" i="2"/>
  <c r="J45" i="2"/>
  <c r="J44" i="2"/>
  <c r="J43" i="2"/>
  <c r="J42" i="2"/>
  <c r="J41" i="2"/>
  <c r="J40" i="2"/>
  <c r="J39" i="2"/>
  <c r="J38" i="2"/>
  <c r="J37" i="2"/>
  <c r="J36" i="2"/>
  <c r="J35" i="2"/>
  <c r="J34" i="2"/>
  <c r="J33" i="2"/>
  <c r="J32" i="2"/>
  <c r="J31" i="2"/>
  <c r="J30" i="2"/>
  <c r="J29" i="2"/>
  <c r="J28" i="2"/>
  <c r="J27" i="2"/>
  <c r="J26" i="2"/>
  <c r="J25" i="2"/>
  <c r="J24" i="2"/>
  <c r="J23" i="2"/>
  <c r="J22" i="2"/>
  <c r="J21" i="2"/>
  <c r="J20" i="2"/>
  <c r="J19" i="2"/>
  <c r="J18" i="2"/>
  <c r="J17" i="2"/>
  <c r="J16" i="2"/>
  <c r="J15" i="2"/>
  <c r="J14" i="2"/>
  <c r="J13" i="2"/>
  <c r="J7" i="2" l="1"/>
  <c r="E21" i="8"/>
  <c r="E20" i="8"/>
  <c r="E19" i="8"/>
  <c r="E18" i="8"/>
  <c r="E17" i="8"/>
  <c r="E16" i="8"/>
  <c r="E15" i="8"/>
  <c r="K42" i="8" l="1"/>
  <c r="K41" i="8"/>
  <c r="K40" i="8"/>
  <c r="K39" i="8"/>
  <c r="K38" i="8"/>
  <c r="K37" i="8"/>
  <c r="K36" i="8"/>
  <c r="K35" i="8"/>
  <c r="K34" i="8"/>
  <c r="K33" i="8"/>
  <c r="K32" i="8"/>
  <c r="K31" i="8"/>
  <c r="K30" i="8"/>
  <c r="K29" i="8"/>
  <c r="K28" i="8"/>
  <c r="K27" i="8"/>
  <c r="K26" i="8"/>
  <c r="K25" i="8"/>
  <c r="K24" i="8"/>
  <c r="K23" i="8"/>
  <c r="K22" i="8"/>
  <c r="K21" i="8"/>
  <c r="K20" i="8"/>
  <c r="K19" i="8"/>
  <c r="K18" i="8"/>
  <c r="K17" i="8"/>
  <c r="K16" i="8"/>
  <c r="K15" i="8"/>
  <c r="K14" i="8"/>
  <c r="K13" i="8"/>
  <c r="E42" i="8"/>
  <c r="E41" i="8"/>
  <c r="E40" i="8"/>
  <c r="E39" i="8"/>
  <c r="E38" i="8"/>
  <c r="E37" i="8"/>
  <c r="E35" i="8"/>
  <c r="E34" i="8"/>
  <c r="E33" i="8"/>
  <c r="E32" i="8"/>
  <c r="E31" i="8"/>
  <c r="E30" i="8"/>
  <c r="E29" i="8"/>
  <c r="E28" i="8"/>
  <c r="E27" i="8"/>
  <c r="E26" i="8"/>
  <c r="E25" i="8"/>
  <c r="E24" i="8"/>
  <c r="E23" i="8"/>
  <c r="E22" i="8"/>
  <c r="E14" i="8"/>
  <c r="E13" i="8"/>
  <c r="E36" i="8"/>
  <c r="H18" i="2" l="1"/>
  <c r="H17" i="2"/>
  <c r="H16" i="2"/>
  <c r="H15" i="2"/>
  <c r="H14" i="2"/>
  <c r="H13" i="2"/>
  <c r="H78" i="2"/>
  <c r="H77" i="2"/>
  <c r="H76" i="2"/>
  <c r="H75" i="2"/>
  <c r="H74" i="2"/>
  <c r="H73" i="2"/>
  <c r="H72" i="2"/>
  <c r="H71" i="2"/>
  <c r="H70" i="2"/>
  <c r="H69" i="2"/>
  <c r="H68" i="2"/>
  <c r="H67" i="2"/>
  <c r="H66" i="2"/>
  <c r="H65" i="2"/>
  <c r="H64" i="2"/>
  <c r="H63" i="2"/>
  <c r="H62" i="2"/>
  <c r="H61" i="2"/>
  <c r="H60" i="2"/>
  <c r="H59" i="2"/>
  <c r="H58" i="2"/>
  <c r="H57" i="2"/>
  <c r="H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F78" i="2"/>
  <c r="F77" i="2"/>
  <c r="F76" i="2"/>
  <c r="F75" i="2"/>
  <c r="F74" i="2"/>
  <c r="F73" i="2"/>
  <c r="F72" i="2"/>
  <c r="F71" i="2"/>
  <c r="F70" i="2"/>
  <c r="F69" i="2"/>
  <c r="F68" i="2"/>
  <c r="F67" i="2"/>
  <c r="F66" i="2"/>
  <c r="F65" i="2"/>
  <c r="F64" i="2"/>
  <c r="F63" i="2"/>
  <c r="F62" i="2"/>
  <c r="F61" i="2"/>
  <c r="F60" i="2"/>
  <c r="F59" i="2"/>
  <c r="F58" i="2"/>
  <c r="F57" i="2"/>
  <c r="F56" i="2"/>
  <c r="F55" i="2"/>
  <c r="F54" i="2"/>
  <c r="F53" i="2"/>
  <c r="F52" i="2"/>
  <c r="F51" i="2"/>
  <c r="F50" i="2"/>
  <c r="F49" i="2"/>
  <c r="F48" i="2"/>
  <c r="F47" i="2"/>
  <c r="F46" i="2"/>
  <c r="F45" i="2"/>
  <c r="F44" i="2"/>
  <c r="F43" i="2"/>
  <c r="F42" i="2"/>
  <c r="F41" i="2"/>
  <c r="F40" i="2"/>
  <c r="F39" i="2"/>
  <c r="F38" i="2"/>
  <c r="F37" i="2"/>
  <c r="F36" i="2"/>
  <c r="F35" i="2"/>
  <c r="F34" i="2"/>
  <c r="F33" i="2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4" i="2"/>
  <c r="F13" i="2"/>
  <c r="F7" i="2" l="1"/>
  <c r="H7" i="2"/>
  <c r="E32" i="6" l="1"/>
  <c r="E31" i="6"/>
  <c r="E30" i="6"/>
  <c r="E29" i="6"/>
  <c r="E28" i="6"/>
  <c r="E27" i="6"/>
  <c r="E26" i="6"/>
  <c r="E25" i="6"/>
  <c r="E24" i="6"/>
  <c r="E23" i="6"/>
  <c r="E22" i="6"/>
  <c r="E21" i="6"/>
  <c r="E20" i="6"/>
  <c r="E19" i="6"/>
  <c r="E18" i="6"/>
  <c r="E17" i="6"/>
  <c r="E16" i="6"/>
  <c r="E15" i="6"/>
  <c r="E14" i="6"/>
  <c r="E13" i="6"/>
  <c r="M42" i="8"/>
  <c r="M41" i="8"/>
  <c r="M40" i="8"/>
  <c r="M39" i="8"/>
  <c r="M38" i="8"/>
  <c r="M37" i="8"/>
  <c r="M36" i="8"/>
  <c r="M35" i="8"/>
  <c r="M34" i="8"/>
  <c r="M33" i="8"/>
  <c r="M32" i="8"/>
  <c r="M31" i="8"/>
  <c r="M30" i="8"/>
  <c r="M29" i="8"/>
  <c r="M28" i="8"/>
  <c r="M27" i="8"/>
  <c r="M26" i="8"/>
  <c r="M25" i="8"/>
  <c r="M24" i="8"/>
  <c r="M23" i="8"/>
  <c r="M22" i="8"/>
  <c r="M21" i="8"/>
  <c r="M20" i="8"/>
  <c r="M19" i="8"/>
  <c r="M18" i="8"/>
  <c r="M17" i="8"/>
  <c r="M16" i="8"/>
  <c r="M15" i="8"/>
  <c r="M14" i="8"/>
  <c r="M13" i="8"/>
  <c r="I33" i="8"/>
  <c r="I32" i="8"/>
  <c r="I31" i="8"/>
  <c r="I30" i="8"/>
  <c r="I29" i="8"/>
  <c r="I28" i="8"/>
  <c r="I27" i="8"/>
  <c r="I26" i="8"/>
  <c r="I25" i="8"/>
  <c r="I24" i="8"/>
  <c r="I23" i="8"/>
  <c r="I22" i="8"/>
  <c r="I21" i="8"/>
  <c r="I20" i="8"/>
  <c r="I19" i="8"/>
  <c r="I18" i="8"/>
  <c r="I17" i="8"/>
  <c r="I16" i="8"/>
  <c r="I15" i="8"/>
  <c r="I14" i="8"/>
  <c r="I13" i="8"/>
</calcChain>
</file>

<file path=xl/sharedStrings.xml><?xml version="1.0" encoding="utf-8"?>
<sst xmlns="http://schemas.openxmlformats.org/spreadsheetml/2006/main" count="210" uniqueCount="65">
  <si>
    <t>미국</t>
    <phoneticPr fontId="2" type="noConversion"/>
  </si>
  <si>
    <t>EMS 정상가</t>
    <phoneticPr fontId="2" type="noConversion"/>
  </si>
  <si>
    <t>삼영물류</t>
    <phoneticPr fontId="2" type="noConversion"/>
  </si>
  <si>
    <t>일본</t>
    <phoneticPr fontId="2" type="noConversion"/>
  </si>
  <si>
    <t>중량(kg)</t>
    <phoneticPr fontId="2" type="noConversion"/>
  </si>
  <si>
    <t>제시 중량</t>
    <phoneticPr fontId="2" type="noConversion"/>
  </si>
  <si>
    <t>EMS 중량</t>
    <phoneticPr fontId="2" type="noConversion"/>
  </si>
  <si>
    <t>★ 참고사항:  불가항력으로 인한 배송단가변동(상승 또는 하락)에 따라 변동될 수 있음</t>
    <phoneticPr fontId="2" type="noConversion"/>
  </si>
  <si>
    <t>CBM</t>
    <phoneticPr fontId="2" type="noConversion"/>
  </si>
  <si>
    <t>미국</t>
    <phoneticPr fontId="2" type="noConversion"/>
  </si>
  <si>
    <r>
      <t>★ 주의사항:  수행기관별로 운송계약서 및 약관에 따라 배송정책이 상이(</t>
    </r>
    <r>
      <rPr>
        <b/>
        <u/>
        <sz val="11"/>
        <color rgb="FFFF0000"/>
        <rFont val="맑은 고딕"/>
        <family val="3"/>
        <charset val="129"/>
        <scheme val="major"/>
      </rPr>
      <t>부피중량 적용</t>
    </r>
    <r>
      <rPr>
        <b/>
        <sz val="11"/>
        <color rgb="FFFF0000"/>
        <rFont val="맑은 고딕"/>
        <family val="3"/>
        <charset val="129"/>
        <scheme val="major"/>
      </rPr>
      <t>, 보증보험 가입, 선불제 등)하므로 사전에 반드시 양 당사자간 확인 후 계약체결</t>
    </r>
    <phoneticPr fontId="2" type="noConversion"/>
  </si>
  <si>
    <t>★ 모집기간 동안 문의 폭주로 담당자와의 연결이 지연될 수 있으니, 가급적 E-MAIL을 활용하여 문의해주시기 바랍니다.</t>
    <phoneticPr fontId="2" type="noConversion"/>
  </si>
  <si>
    <t>연번</t>
    <phoneticPr fontId="2" type="noConversion"/>
  </si>
  <si>
    <t>수행기관명</t>
    <phoneticPr fontId="2" type="noConversion"/>
  </si>
  <si>
    <t>연락처</t>
    <phoneticPr fontId="2" type="noConversion"/>
  </si>
  <si>
    <t>E-Mail</t>
    <phoneticPr fontId="2" type="noConversion"/>
  </si>
  <si>
    <t>비고</t>
    <phoneticPr fontId="2" type="noConversion"/>
  </si>
  <si>
    <t>배송일수</t>
    <phoneticPr fontId="2" type="noConversion"/>
  </si>
  <si>
    <t>제시단가
적용기준</t>
    <phoneticPr fontId="2" type="noConversion"/>
  </si>
  <si>
    <t>-</t>
    <phoneticPr fontId="2" type="noConversion"/>
  </si>
  <si>
    <t>★ 환율:  외화 표기의 경우, 외화로 청구되는 것이며, 환율은 3월 하나은행 월 평균환율 매매기준율을 기준으로 산정</t>
    <phoneticPr fontId="2" type="noConversion"/>
  </si>
  <si>
    <r>
      <t xml:space="preserve">2025년 온라인수출 공동물류사업 </t>
    </r>
    <r>
      <rPr>
        <b/>
        <sz val="20"/>
        <color theme="4" tint="-0.499984740745262"/>
        <rFont val="맑은 고딕"/>
        <family val="3"/>
        <charset val="129"/>
        <scheme val="major"/>
      </rPr>
      <t xml:space="preserve"> '수행기관별 연락처'</t>
    </r>
    <phoneticPr fontId="2" type="noConversion"/>
  </si>
  <si>
    <t>『2025년 온라인수출 공동물류사업』  배송비(국내→해외) 할인 단가표</t>
  </si>
  <si>
    <t>EMS 정상가
대비 할인율</t>
    <phoneticPr fontId="2" type="noConversion"/>
  </si>
  <si>
    <t>3~4주</t>
    <phoneticPr fontId="2" type="noConversion"/>
  </si>
  <si>
    <t>삼영물류
(아마존 FBA, IOR 대행)</t>
    <phoneticPr fontId="2" type="noConversion"/>
  </si>
  <si>
    <t>EMS
고중량특송</t>
  </si>
  <si>
    <t/>
  </si>
  <si>
    <t>현지 내륙 운송비
변동 가능</t>
    <phoneticPr fontId="2" type="noConversion"/>
  </si>
  <si>
    <t>대만</t>
    <phoneticPr fontId="2" type="noConversion"/>
  </si>
  <si>
    <t>3~5일</t>
    <phoneticPr fontId="2" type="noConversion"/>
  </si>
  <si>
    <t>★ 환율:  외화 표기의 경우, 외화로 청구되는 것이며, 환율은 3월 하나은행 월 평균환율 매매기준율을 기준으로 산정 (3.17 10시 기준 980.23원)</t>
    <phoneticPr fontId="2" type="noConversion"/>
  </si>
  <si>
    <t>국제로지스틱</t>
    <phoneticPr fontId="2" type="noConversion"/>
  </si>
  <si>
    <t>국제로지스틱
(LIGHT)</t>
    <phoneticPr fontId="2" type="noConversion"/>
  </si>
  <si>
    <t>케이더블유인터내셔널</t>
    <phoneticPr fontId="2" type="noConversion"/>
  </si>
  <si>
    <t>★ 환율:  외화 표기의 경우, 외화로 청구되는 것이며, 환율은 3.17(수) 10시 기준 하나은행 월 평균환율 매매기준율을 기준으로 산정, 1$=1,448.50원</t>
    <phoneticPr fontId="2" type="noConversion"/>
  </si>
  <si>
    <t>제시단가</t>
  </si>
  <si>
    <t>(주)국제로지스틱</t>
  </si>
  <si>
    <t>korea@k-kukjae.co.kr</t>
  </si>
  <si>
    <t>02-3143-5555</t>
  </si>
  <si>
    <t>info@k-kukjae.co.kr</t>
  </si>
  <si>
    <t>삼영물류(주)</t>
  </si>
  <si>
    <t>sm.o@sylogis.co.kr</t>
  </si>
  <si>
    <t>032-812-5885</t>
  </si>
  <si>
    <t>(주)케이더블유인터내셔널</t>
  </si>
  <si>
    <t>ecommercekr@kwinternational.com</t>
  </si>
  <si>
    <t>070-8829-3736</t>
  </si>
  <si>
    <t>이엑스메이트 주식회사</t>
    <phoneticPr fontId="2" type="noConversion"/>
  </si>
  <si>
    <t>이엑스메이트
주식회사</t>
    <phoneticPr fontId="2" type="noConversion"/>
  </si>
  <si>
    <t>제시단가</t>
    <phoneticPr fontId="2" type="noConversion"/>
  </si>
  <si>
    <t>월 500건 이하</t>
    <phoneticPr fontId="2" type="noConversion"/>
  </si>
  <si>
    <t>★ 환율:  외화 표기의 경우, 외화로 청구되는 것이며, 편의상 3월말 하나은행 월 최종 평균환율 매매기준율에 따라 원화 병행 표기 (3.17 10시 기준 200.54원)</t>
    <phoneticPr fontId="2" type="noConversion"/>
  </si>
  <si>
    <t>중국</t>
    <phoneticPr fontId="2" type="noConversion"/>
  </si>
  <si>
    <t>챠이나오/BC
(단위: 위완화 元)</t>
    <phoneticPr fontId="2" type="noConversion"/>
  </si>
  <si>
    <t>챠이나오/BC
(원, 환율: 200.54)</t>
    <phoneticPr fontId="2" type="noConversion"/>
  </si>
  <si>
    <t>챠이나오/CC
(단위: 위완화 元)</t>
    <phoneticPr fontId="2" type="noConversion"/>
  </si>
  <si>
    <t>챠이나오/CC
(원, 환율: 200.54)</t>
    <phoneticPr fontId="2" type="noConversion"/>
  </si>
  <si>
    <t>주 5일(월,화,수,목,토)</t>
    <phoneticPr fontId="2" type="noConversion"/>
  </si>
  <si>
    <t>월 1,000건 이하</t>
    <phoneticPr fontId="2" type="noConversion"/>
  </si>
  <si>
    <t>taejoon.park@cainiao.com</t>
  </si>
  <si>
    <t>-</t>
  </si>
  <si>
    <t>이메일 문의</t>
  </si>
  <si>
    <t>차이냐오써플라이체인코리아㈜</t>
  </si>
  <si>
    <t>dspark@exmate.net</t>
  </si>
  <si>
    <t>02-2668-5474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</si>
</sst>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-* #,##0_-;\-* #,##0_-;_-* &quot;-&quot;_-;_-@_-"/>
    <numFmt numFmtId="176" formatCode="0.0%"/>
  </numFmts>
  <fonts count="2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name val="Arial"/>
      <family val="2"/>
    </font>
    <font>
      <b/>
      <sz val="18"/>
      <color theme="1"/>
      <name val="맑은 고딕"/>
      <family val="3"/>
      <charset val="129"/>
      <scheme val="major"/>
    </font>
    <font>
      <b/>
      <sz val="11"/>
      <color rgb="FFFF0000"/>
      <name val="맑은 고딕"/>
      <family val="3"/>
      <charset val="129"/>
      <scheme val="major"/>
    </font>
    <font>
      <b/>
      <u/>
      <sz val="11"/>
      <color rgb="FFFF0000"/>
      <name val="맑은 고딕"/>
      <family val="3"/>
      <charset val="129"/>
      <scheme val="major"/>
    </font>
    <font>
      <b/>
      <sz val="20"/>
      <color theme="1"/>
      <name val="맑은 고딕"/>
      <family val="3"/>
      <charset val="129"/>
      <scheme val="major"/>
    </font>
    <font>
      <b/>
      <sz val="20"/>
      <color theme="4" tint="-0.499984740745262"/>
      <name val="맑은 고딕"/>
      <family val="3"/>
      <charset val="129"/>
      <scheme val="major"/>
    </font>
    <font>
      <b/>
      <sz val="20"/>
      <color theme="1"/>
      <name val="휴먼고딕"/>
      <family val="3"/>
      <charset val="129"/>
    </font>
    <font>
      <b/>
      <sz val="1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  <font>
      <b/>
      <sz val="11"/>
      <color rgb="FFFF0000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i/>
      <sz val="12"/>
      <color theme="4"/>
      <name val="맑은 고딕"/>
      <family val="3"/>
      <charset val="129"/>
      <scheme val="minor"/>
    </font>
    <font>
      <b/>
      <sz val="10"/>
      <name val="맑은 고딕"/>
      <family val="3"/>
      <charset val="129"/>
      <scheme val="major"/>
    </font>
  </fonts>
  <fills count="7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3" fillId="0" borderId="0"/>
    <xf numFmtId="0" fontId="1" fillId="0" borderId="0">
      <alignment vertical="center"/>
    </xf>
  </cellStyleXfs>
  <cellXfs count="79">
    <xf numFmtId="0" fontId="0" fillId="0" borderId="0" xfId="0">
      <alignment vertical="center"/>
    </xf>
    <xf numFmtId="41" fontId="0" fillId="0" borderId="0" xfId="1" applyFont="1">
      <alignment vertical="center"/>
    </xf>
    <xf numFmtId="176" fontId="0" fillId="0" borderId="0" xfId="0" applyNumberFormat="1">
      <alignment vertical="center"/>
    </xf>
    <xf numFmtId="0" fontId="0" fillId="0" borderId="0" xfId="0" applyAlignment="1">
      <alignment vertical="center" wrapText="1"/>
    </xf>
    <xf numFmtId="0" fontId="4" fillId="0" borderId="0" xfId="0" applyFont="1">
      <alignment vertical="center"/>
    </xf>
    <xf numFmtId="0" fontId="0" fillId="0" borderId="0" xfId="0" applyAlignment="1">
      <alignment horizontal="center" vertical="center" wrapText="1"/>
    </xf>
    <xf numFmtId="0" fontId="5" fillId="0" borderId="0" xfId="0" applyFont="1">
      <alignment vertical="center"/>
    </xf>
    <xf numFmtId="0" fontId="9" fillId="0" borderId="0" xfId="0" applyFont="1" applyAlignment="1">
      <alignment horizontal="center" vertical="center"/>
    </xf>
    <xf numFmtId="0" fontId="12" fillId="0" borderId="1" xfId="3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0" fillId="6" borderId="4" xfId="0" applyFont="1" applyFill="1" applyBorder="1" applyAlignment="1">
      <alignment horizontal="center" vertical="center"/>
    </xf>
    <xf numFmtId="176" fontId="13" fillId="0" borderId="0" xfId="0" applyNumberFormat="1" applyFont="1">
      <alignment vertical="center"/>
    </xf>
    <xf numFmtId="176" fontId="11" fillId="0" borderId="1" xfId="0" applyNumberFormat="1" applyFont="1" applyBorder="1">
      <alignment vertical="center"/>
    </xf>
    <xf numFmtId="0" fontId="15" fillId="4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41" fontId="13" fillId="0" borderId="1" xfId="1" applyFont="1" applyBorder="1">
      <alignment vertical="center"/>
    </xf>
    <xf numFmtId="41" fontId="11" fillId="0" borderId="1" xfId="1" applyFont="1" applyBorder="1">
      <alignment vertical="center"/>
    </xf>
    <xf numFmtId="0" fontId="16" fillId="0" borderId="0" xfId="0" applyFont="1" applyAlignment="1">
      <alignment horizontal="center" vertical="center" wrapText="1"/>
    </xf>
    <xf numFmtId="0" fontId="13" fillId="0" borderId="0" xfId="0" applyFont="1">
      <alignment vertical="center"/>
    </xf>
    <xf numFmtId="0" fontId="15" fillId="2" borderId="1" xfId="0" applyFont="1" applyFill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>
      <alignment vertical="center"/>
    </xf>
    <xf numFmtId="176" fontId="11" fillId="0" borderId="0" xfId="0" applyNumberFormat="1" applyFont="1" applyFill="1">
      <alignment vertical="center"/>
    </xf>
    <xf numFmtId="0" fontId="15" fillId="3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41" fontId="11" fillId="0" borderId="1" xfId="1" applyFont="1" applyBorder="1" applyAlignment="1">
      <alignment horizontal="center" vertical="center"/>
    </xf>
    <xf numFmtId="176" fontId="11" fillId="0" borderId="1" xfId="0" applyNumberFormat="1" applyFont="1" applyBorder="1" applyAlignment="1">
      <alignment horizontal="center" vertical="center"/>
    </xf>
    <xf numFmtId="0" fontId="15" fillId="4" borderId="8" xfId="0" applyFont="1" applyFill="1" applyBorder="1" applyAlignment="1">
      <alignment horizontal="center" vertical="center" wrapText="1"/>
    </xf>
    <xf numFmtId="0" fontId="15" fillId="3" borderId="9" xfId="0" applyFont="1" applyFill="1" applyBorder="1" applyAlignment="1">
      <alignment horizontal="center" vertical="center" wrapText="1"/>
    </xf>
    <xf numFmtId="0" fontId="15" fillId="3" borderId="8" xfId="0" applyFont="1" applyFill="1" applyBorder="1" applyAlignment="1">
      <alignment horizontal="center" vertical="center" wrapText="1"/>
    </xf>
    <xf numFmtId="0" fontId="15" fillId="4" borderId="9" xfId="0" applyFont="1" applyFill="1" applyBorder="1" applyAlignment="1">
      <alignment horizontal="center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7" fillId="0" borderId="0" xfId="0" applyFont="1">
      <alignment vertical="center"/>
    </xf>
    <xf numFmtId="0" fontId="10" fillId="6" borderId="3" xfId="0" applyFont="1" applyFill="1" applyBorder="1" applyAlignment="1">
      <alignment horizontal="center" vertical="center"/>
    </xf>
    <xf numFmtId="0" fontId="10" fillId="6" borderId="11" xfId="0" applyFont="1" applyFill="1" applyBorder="1" applyAlignment="1">
      <alignment horizontal="center" vertical="center"/>
    </xf>
    <xf numFmtId="0" fontId="18" fillId="0" borderId="12" xfId="3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8" fillId="0" borderId="15" xfId="3" applyFont="1" applyBorder="1" applyAlignment="1">
      <alignment horizontal="center" vertical="center"/>
    </xf>
    <xf numFmtId="0" fontId="12" fillId="0" borderId="16" xfId="3" applyFont="1" applyBorder="1" applyAlignment="1">
      <alignment horizontal="center" vertical="center"/>
    </xf>
    <xf numFmtId="0" fontId="12" fillId="0" borderId="17" xfId="0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/>
    </xf>
    <xf numFmtId="0" fontId="15" fillId="2" borderId="2" xfId="0" applyFont="1" applyFill="1" applyBorder="1" applyAlignment="1">
      <alignment horizontal="center" vertical="center" wrapText="1"/>
    </xf>
    <xf numFmtId="0" fontId="14" fillId="4" borderId="8" xfId="0" applyFont="1" applyFill="1" applyBorder="1" applyAlignment="1">
      <alignment horizontal="center" vertical="center" wrapText="1"/>
    </xf>
    <xf numFmtId="0" fontId="20" fillId="4" borderId="1" xfId="2" applyFont="1" applyFill="1" applyBorder="1" applyAlignment="1" applyProtection="1">
      <alignment horizontal="center" vertical="center" wrapText="1"/>
    </xf>
    <xf numFmtId="0" fontId="7" fillId="0" borderId="0" xfId="0" applyFont="1" applyAlignment="1">
      <alignment horizontal="left" vertical="center"/>
    </xf>
    <xf numFmtId="0" fontId="18" fillId="0" borderId="5" xfId="3" applyFont="1" applyBorder="1" applyAlignment="1">
      <alignment horizontal="center" vertical="center"/>
    </xf>
    <xf numFmtId="0" fontId="18" fillId="0" borderId="14" xfId="3" applyFont="1" applyBorder="1" applyAlignment="1">
      <alignment horizontal="center" vertical="center"/>
    </xf>
    <xf numFmtId="0" fontId="12" fillId="0" borderId="6" xfId="3" applyFont="1" applyBorder="1" applyAlignment="1">
      <alignment horizontal="center" vertical="center"/>
    </xf>
    <xf numFmtId="0" fontId="12" fillId="0" borderId="8" xfId="3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5" fillId="3" borderId="6" xfId="0" applyFont="1" applyFill="1" applyBorder="1" applyAlignment="1">
      <alignment horizontal="center" vertical="center" wrapText="1"/>
    </xf>
    <xf numFmtId="0" fontId="15" fillId="3" borderId="8" xfId="0" applyFont="1" applyFill="1" applyBorder="1" applyAlignment="1">
      <alignment horizontal="center" vertical="center" wrapText="1"/>
    </xf>
    <xf numFmtId="0" fontId="15" fillId="3" borderId="9" xfId="0" applyFont="1" applyFill="1" applyBorder="1" applyAlignment="1">
      <alignment horizontal="center" vertical="center"/>
    </xf>
    <xf numFmtId="0" fontId="15" fillId="3" borderId="10" xfId="0" applyFont="1" applyFill="1" applyBorder="1" applyAlignment="1">
      <alignment horizontal="center" vertical="center"/>
    </xf>
    <xf numFmtId="0" fontId="15" fillId="3" borderId="2" xfId="0" applyFont="1" applyFill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4" borderId="9" xfId="0" applyFont="1" applyFill="1" applyBorder="1" applyAlignment="1">
      <alignment horizontal="center" vertical="center"/>
    </xf>
    <xf numFmtId="0" fontId="14" fillId="4" borderId="10" xfId="0" applyFont="1" applyFill="1" applyBorder="1" applyAlignment="1">
      <alignment horizontal="center" vertical="center"/>
    </xf>
    <xf numFmtId="0" fontId="14" fillId="0" borderId="6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4" borderId="6" xfId="0" applyFont="1" applyFill="1" applyBorder="1" applyAlignment="1">
      <alignment horizontal="center" vertical="center" wrapText="1"/>
    </xf>
    <xf numFmtId="0" fontId="14" fillId="4" borderId="8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/>
    </xf>
    <xf numFmtId="0" fontId="14" fillId="5" borderId="1" xfId="0" applyFont="1" applyFill="1" applyBorder="1" applyAlignment="1">
      <alignment horizontal="center" vertical="center"/>
    </xf>
    <xf numFmtId="0" fontId="15" fillId="4" borderId="6" xfId="0" applyFont="1" applyFill="1" applyBorder="1" applyAlignment="1">
      <alignment horizontal="center" vertical="center" wrapText="1"/>
    </xf>
    <xf numFmtId="0" fontId="15" fillId="4" borderId="8" xfId="0" applyFont="1" applyFill="1" applyBorder="1" applyAlignment="1">
      <alignment horizontal="center" vertical="center" wrapText="1"/>
    </xf>
  </cellXfs>
  <cellStyles count="4">
    <cellStyle name="쉼표 [0]" xfId="1" builtinId="6"/>
    <cellStyle name="표준" xfId="0" builtinId="0"/>
    <cellStyle name="표준 2" xfId="2"/>
    <cellStyle name="표준 2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L12"/>
  <sheetViews>
    <sheetView tabSelected="1" view="pageBreakPreview" zoomScale="85" zoomScaleNormal="85" zoomScaleSheetLayoutView="85" workbookViewId="0">
      <pane xSplit="4" ySplit="6" topLeftCell="E7" activePane="bottomRight" state="frozen"/>
      <selection pane="topRight" activeCell="C1" sqref="C1"/>
      <selection pane="bottomLeft" activeCell="A6" sqref="A6"/>
      <selection pane="bottomRight" activeCell="I2" sqref="I2"/>
    </sheetView>
  </sheetViews>
  <sheetFormatPr defaultRowHeight="16.5"/>
  <cols>
    <col min="1" max="1" width="1.625" customWidth="1"/>
    <col min="2" max="2" width="1.5" customWidth="1"/>
    <col min="4" max="4" width="30.625" customWidth="1"/>
    <col min="5" max="5" width="37.5" bestFit="1" customWidth="1"/>
    <col min="6" max="7" width="20.625" customWidth="1"/>
    <col min="8" max="8" width="1.625" customWidth="1"/>
    <col min="9" max="9" width="26.5" customWidth="1"/>
    <col min="10" max="10" width="16" customWidth="1"/>
    <col min="11" max="11" width="43.25" customWidth="1"/>
  </cols>
  <sheetData>
    <row r="1" spans="3:12" ht="8.25" customHeight="1"/>
    <row r="2" spans="3:12" ht="31.5">
      <c r="C2" s="47" t="s">
        <v>21</v>
      </c>
      <c r="D2" s="47"/>
      <c r="E2" s="47"/>
      <c r="F2" s="47"/>
      <c r="G2" s="47"/>
      <c r="H2" s="7"/>
      <c r="I2" s="7"/>
      <c r="J2" s="7"/>
      <c r="K2" s="7"/>
      <c r="L2" s="7"/>
    </row>
    <row r="3" spans="3:12" ht="9.75" customHeight="1">
      <c r="C3" s="7"/>
      <c r="D3" s="7"/>
      <c r="E3" s="7"/>
      <c r="F3" s="7"/>
      <c r="G3" s="7"/>
      <c r="H3" s="7"/>
      <c r="I3" s="7"/>
      <c r="J3" s="7"/>
      <c r="K3" s="7"/>
      <c r="L3" s="7"/>
    </row>
    <row r="4" spans="3:12">
      <c r="C4" s="34" t="s">
        <v>11</v>
      </c>
    </row>
    <row r="5" spans="3:12" ht="8.25" customHeight="1" thickBot="1"/>
    <row r="6" spans="3:12" ht="25.5" customHeight="1">
      <c r="C6" s="35" t="s">
        <v>12</v>
      </c>
      <c r="D6" s="10" t="s">
        <v>13</v>
      </c>
      <c r="E6" s="10" t="s">
        <v>15</v>
      </c>
      <c r="F6" s="10" t="s">
        <v>14</v>
      </c>
      <c r="G6" s="36" t="s">
        <v>16</v>
      </c>
    </row>
    <row r="7" spans="3:12" ht="25.5" customHeight="1">
      <c r="C7" s="48">
        <v>1</v>
      </c>
      <c r="D7" s="50" t="s">
        <v>37</v>
      </c>
      <c r="E7" s="8" t="s">
        <v>38</v>
      </c>
      <c r="F7" s="9" t="s">
        <v>39</v>
      </c>
      <c r="G7" s="39"/>
    </row>
    <row r="8" spans="3:12" ht="25.5" customHeight="1">
      <c r="C8" s="49"/>
      <c r="D8" s="51"/>
      <c r="E8" s="8" t="s">
        <v>40</v>
      </c>
      <c r="F8" s="9" t="s">
        <v>39</v>
      </c>
      <c r="G8" s="39"/>
    </row>
    <row r="9" spans="3:12" ht="25.5" customHeight="1">
      <c r="C9" s="37">
        <v>2</v>
      </c>
      <c r="D9" s="8" t="s">
        <v>41</v>
      </c>
      <c r="E9" s="8" t="s">
        <v>42</v>
      </c>
      <c r="F9" s="9" t="s">
        <v>43</v>
      </c>
      <c r="G9" s="38"/>
    </row>
    <row r="10" spans="3:12" ht="25.5" customHeight="1">
      <c r="C10" s="37">
        <v>3</v>
      </c>
      <c r="D10" s="8" t="s">
        <v>44</v>
      </c>
      <c r="E10" s="8" t="s">
        <v>45</v>
      </c>
      <c r="F10" s="9" t="s">
        <v>46</v>
      </c>
      <c r="G10" s="38"/>
    </row>
    <row r="11" spans="3:12" ht="25.5" customHeight="1">
      <c r="C11" s="37">
        <v>4</v>
      </c>
      <c r="D11" s="8" t="s">
        <v>47</v>
      </c>
      <c r="E11" s="8" t="s">
        <v>63</v>
      </c>
      <c r="F11" s="9" t="s">
        <v>64</v>
      </c>
      <c r="G11" s="38"/>
    </row>
    <row r="12" spans="3:12" ht="25.5" customHeight="1" thickBot="1">
      <c r="C12" s="40">
        <v>5</v>
      </c>
      <c r="D12" s="41" t="s">
        <v>62</v>
      </c>
      <c r="E12" s="41" t="s">
        <v>59</v>
      </c>
      <c r="F12" s="43" t="s">
        <v>60</v>
      </c>
      <c r="G12" s="42" t="s">
        <v>61</v>
      </c>
    </row>
  </sheetData>
  <mergeCells count="3">
    <mergeCell ref="C2:G2"/>
    <mergeCell ref="C7:C8"/>
    <mergeCell ref="D7:D8"/>
  </mergeCells>
  <phoneticPr fontId="2" type="noConversion"/>
  <pageMargins left="0.7" right="0.7" top="0.75" bottom="0.75" header="0.3" footer="0.3"/>
  <pageSetup paperSize="9" scale="5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64"/>
  <sheetViews>
    <sheetView view="pageBreakPreview" zoomScale="85" zoomScaleNormal="85" zoomScaleSheetLayoutView="85" workbookViewId="0">
      <selection activeCell="N7" sqref="N7"/>
    </sheetView>
  </sheetViews>
  <sheetFormatPr defaultRowHeight="16.5"/>
  <cols>
    <col min="1" max="1" width="2.5" customWidth="1"/>
    <col min="2" max="2" width="10.625" customWidth="1"/>
    <col min="3" max="3" width="11.875" bestFit="1" customWidth="1"/>
    <col min="4" max="4" width="20.625" customWidth="1"/>
    <col min="5" max="5" width="11.625" customWidth="1"/>
    <col min="6" max="6" width="13.625" bestFit="1" customWidth="1"/>
    <col min="7" max="7" width="11.875" bestFit="1" customWidth="1"/>
    <col min="8" max="8" width="20.625" customWidth="1"/>
    <col min="9" max="9" width="11.625" customWidth="1"/>
    <col min="10" max="10" width="20.625" customWidth="1"/>
    <col min="11" max="11" width="11.625" customWidth="1"/>
    <col min="12" max="12" width="20.625" customWidth="1"/>
    <col min="13" max="13" width="11.625" customWidth="1"/>
  </cols>
  <sheetData>
    <row r="2" spans="2:13" ht="26.25">
      <c r="B2" s="4" t="s">
        <v>22</v>
      </c>
    </row>
    <row r="3" spans="2:13" ht="16.5" customHeight="1">
      <c r="B3" s="6" t="s">
        <v>7</v>
      </c>
    </row>
    <row r="4" spans="2:13" ht="16.5" customHeight="1">
      <c r="B4" s="6" t="s">
        <v>10</v>
      </c>
    </row>
    <row r="5" spans="2:13" ht="16.5" customHeight="1">
      <c r="B5" s="6" t="s">
        <v>35</v>
      </c>
    </row>
    <row r="6" spans="2:13" ht="16.5" customHeight="1"/>
    <row r="7" spans="2:13" ht="16.5" customHeight="1">
      <c r="B7" s="21"/>
      <c r="C7" s="22"/>
      <c r="D7" s="22"/>
      <c r="E7" s="23"/>
      <c r="F7" s="22"/>
      <c r="G7" s="22"/>
      <c r="H7" s="22"/>
      <c r="I7" s="23"/>
      <c r="J7" s="22"/>
      <c r="K7" s="23"/>
      <c r="L7" s="22"/>
      <c r="M7" s="23"/>
    </row>
    <row r="8" spans="2:13" ht="16.5" customHeight="1">
      <c r="B8" s="60" t="s">
        <v>4</v>
      </c>
      <c r="C8" s="57" t="s">
        <v>0</v>
      </c>
      <c r="D8" s="58"/>
      <c r="E8" s="59"/>
      <c r="F8" s="60" t="s">
        <v>8</v>
      </c>
      <c r="G8" s="57" t="s">
        <v>9</v>
      </c>
      <c r="H8" s="58"/>
      <c r="I8" s="58"/>
      <c r="J8" s="58"/>
      <c r="K8" s="58"/>
      <c r="L8" s="58"/>
      <c r="M8" s="59"/>
    </row>
    <row r="9" spans="2:13" ht="49.5" customHeight="1">
      <c r="B9" s="61"/>
      <c r="C9" s="55" t="s">
        <v>1</v>
      </c>
      <c r="D9" s="29" t="s">
        <v>34</v>
      </c>
      <c r="E9" s="52" t="s">
        <v>23</v>
      </c>
      <c r="F9" s="61"/>
      <c r="G9" s="55" t="s">
        <v>26</v>
      </c>
      <c r="H9" s="29" t="s">
        <v>25</v>
      </c>
      <c r="I9" s="52" t="s">
        <v>23</v>
      </c>
      <c r="J9" s="29" t="s">
        <v>2</v>
      </c>
      <c r="K9" s="52" t="s">
        <v>23</v>
      </c>
      <c r="L9" s="29" t="s">
        <v>34</v>
      </c>
      <c r="M9" s="52" t="s">
        <v>23</v>
      </c>
    </row>
    <row r="10" spans="2:13" ht="16.5" customHeight="1">
      <c r="B10" s="61"/>
      <c r="C10" s="56"/>
      <c r="D10" s="24" t="s">
        <v>36</v>
      </c>
      <c r="E10" s="53"/>
      <c r="F10" s="61"/>
      <c r="G10" s="56"/>
      <c r="H10" s="24" t="s">
        <v>36</v>
      </c>
      <c r="I10" s="53"/>
      <c r="J10" s="24" t="s">
        <v>36</v>
      </c>
      <c r="K10" s="53"/>
      <c r="L10" s="24" t="s">
        <v>36</v>
      </c>
      <c r="M10" s="53"/>
    </row>
    <row r="11" spans="2:13" ht="16.5" customHeight="1">
      <c r="B11" s="61"/>
      <c r="C11" s="30" t="s">
        <v>17</v>
      </c>
      <c r="D11" s="29"/>
      <c r="E11" s="53"/>
      <c r="F11" s="61"/>
      <c r="G11" s="30" t="s">
        <v>17</v>
      </c>
      <c r="H11" s="29" t="s">
        <v>24</v>
      </c>
      <c r="I11" s="53"/>
      <c r="J11" s="29" t="s">
        <v>24</v>
      </c>
      <c r="K11" s="53"/>
      <c r="L11" s="29" t="s">
        <v>24</v>
      </c>
      <c r="M11" s="53"/>
    </row>
    <row r="12" spans="2:13" ht="49.5" customHeight="1">
      <c r="B12" s="62"/>
      <c r="C12" s="30" t="s">
        <v>18</v>
      </c>
      <c r="D12" s="29"/>
      <c r="E12" s="54"/>
      <c r="F12" s="62"/>
      <c r="G12" s="30" t="s">
        <v>18</v>
      </c>
      <c r="H12" s="29" t="s">
        <v>28</v>
      </c>
      <c r="I12" s="54"/>
      <c r="J12" s="29" t="s">
        <v>28</v>
      </c>
      <c r="K12" s="54"/>
      <c r="L12" s="29" t="s">
        <v>28</v>
      </c>
      <c r="M12" s="54"/>
    </row>
    <row r="13" spans="2:13">
      <c r="B13" s="25">
        <v>1</v>
      </c>
      <c r="C13" s="26">
        <v>33500</v>
      </c>
      <c r="D13" s="26"/>
      <c r="E13" s="12" t="str">
        <f t="shared" ref="E13:E36" si="0">IFERROR(IF(($C13-D13)/$C13=1,"",($C13-D13)/$C13),"")</f>
        <v/>
      </c>
      <c r="F13" s="25">
        <v>1</v>
      </c>
      <c r="G13" s="26">
        <v>1426800</v>
      </c>
      <c r="H13" s="26">
        <v>1978355</v>
      </c>
      <c r="I13" s="12">
        <f t="shared" ref="I13:I33" si="1">IFERROR(IF(($G13-H13)/$G13=1,"",($G13-H13)/$G13),"")</f>
        <v>-0.38656784412671713</v>
      </c>
      <c r="J13" s="26">
        <v>1363455</v>
      </c>
      <c r="K13" s="12">
        <f t="shared" ref="K13:K42" si="2">IFERROR(IF(($G13-J13)/$G13=1,"",($G13-J13)/$G13),"")</f>
        <v>4.439655172413793E-2</v>
      </c>
      <c r="L13" s="26">
        <v>472211</v>
      </c>
      <c r="M13" s="12">
        <f>IFERROR(IF(($G13-L13)/$G13=1,"",($G13-L13)/$G13),"")</f>
        <v>0.66904191197084384</v>
      </c>
    </row>
    <row r="14" spans="2:13">
      <c r="B14" s="25">
        <v>2</v>
      </c>
      <c r="C14" s="26">
        <v>47500</v>
      </c>
      <c r="D14" s="26"/>
      <c r="E14" s="12" t="str">
        <f t="shared" si="0"/>
        <v/>
      </c>
      <c r="F14" s="25">
        <v>1.5</v>
      </c>
      <c r="G14" s="26">
        <v>1783500</v>
      </c>
      <c r="H14" s="26" t="s">
        <v>27</v>
      </c>
      <c r="I14" s="12" t="str">
        <f t="shared" si="1"/>
        <v/>
      </c>
      <c r="J14" s="26" t="s">
        <v>27</v>
      </c>
      <c r="K14" s="12" t="str">
        <f t="shared" si="2"/>
        <v/>
      </c>
      <c r="L14" s="26">
        <v>553327</v>
      </c>
      <c r="M14" s="12">
        <f t="shared" ref="M14:M31" si="3">IFERROR(IF(($G14-L14)/$G14=1,"",($G14-L14)/$G14),"")</f>
        <v>0.68975217269414069</v>
      </c>
    </row>
    <row r="15" spans="2:13">
      <c r="B15" s="25">
        <v>3</v>
      </c>
      <c r="C15" s="26">
        <v>61000</v>
      </c>
      <c r="D15" s="26"/>
      <c r="E15" s="12" t="str">
        <f t="shared" si="0"/>
        <v/>
      </c>
      <c r="F15" s="25">
        <v>2</v>
      </c>
      <c r="G15" s="26">
        <v>2317000</v>
      </c>
      <c r="H15" s="26">
        <v>2201435</v>
      </c>
      <c r="I15" s="12">
        <f t="shared" si="1"/>
        <v>4.9876996115666809E-2</v>
      </c>
      <c r="J15" s="26">
        <v>1586535</v>
      </c>
      <c r="K15" s="12">
        <f t="shared" si="2"/>
        <v>0.31526327147173067</v>
      </c>
      <c r="L15" s="26">
        <v>634443</v>
      </c>
      <c r="M15" s="12">
        <f t="shared" si="3"/>
        <v>0.72617911091929221</v>
      </c>
    </row>
    <row r="16" spans="2:13">
      <c r="B16" s="25">
        <v>4</v>
      </c>
      <c r="C16" s="26">
        <v>74500</v>
      </c>
      <c r="D16" s="26"/>
      <c r="E16" s="12" t="str">
        <f t="shared" si="0"/>
        <v/>
      </c>
      <c r="F16" s="25">
        <v>2.5</v>
      </c>
      <c r="G16" s="26">
        <v>2979100</v>
      </c>
      <c r="H16" s="26" t="s">
        <v>27</v>
      </c>
      <c r="I16" s="12" t="str">
        <f t="shared" si="1"/>
        <v/>
      </c>
      <c r="J16" s="26" t="s">
        <v>27</v>
      </c>
      <c r="K16" s="12" t="str">
        <f t="shared" si="2"/>
        <v/>
      </c>
      <c r="L16" s="26">
        <v>818403</v>
      </c>
      <c r="M16" s="12">
        <f t="shared" si="3"/>
        <v>0.72528515323419829</v>
      </c>
    </row>
    <row r="17" spans="2:13">
      <c r="B17" s="25">
        <v>5</v>
      </c>
      <c r="C17" s="26">
        <v>88000</v>
      </c>
      <c r="D17" s="26"/>
      <c r="E17" s="12" t="str">
        <f t="shared" si="0"/>
        <v/>
      </c>
      <c r="F17" s="25">
        <v>3</v>
      </c>
      <c r="G17" s="26">
        <v>3256800</v>
      </c>
      <c r="H17" s="26">
        <v>2424515</v>
      </c>
      <c r="I17" s="12">
        <f t="shared" si="1"/>
        <v>0.25555299680668142</v>
      </c>
      <c r="J17" s="26">
        <v>1809615</v>
      </c>
      <c r="K17" s="12">
        <f t="shared" si="2"/>
        <v>0.44435795873249817</v>
      </c>
      <c r="L17" s="26">
        <v>905313</v>
      </c>
      <c r="M17" s="12">
        <f t="shared" si="3"/>
        <v>0.72202376565954307</v>
      </c>
    </row>
    <row r="18" spans="2:13">
      <c r="B18" s="25">
        <v>6</v>
      </c>
      <c r="C18" s="26">
        <v>102000</v>
      </c>
      <c r="D18" s="26"/>
      <c r="E18" s="12" t="str">
        <f t="shared" si="0"/>
        <v/>
      </c>
      <c r="F18" s="25">
        <v>3.5</v>
      </c>
      <c r="G18" s="26">
        <v>3908200</v>
      </c>
      <c r="H18" s="26" t="s">
        <v>27</v>
      </c>
      <c r="I18" s="12" t="str">
        <f t="shared" si="1"/>
        <v/>
      </c>
      <c r="J18" s="26" t="s">
        <v>27</v>
      </c>
      <c r="K18" s="12" t="str">
        <f t="shared" si="2"/>
        <v/>
      </c>
      <c r="L18" s="26">
        <v>1045817</v>
      </c>
      <c r="M18" s="12">
        <f t="shared" si="3"/>
        <v>0.73240443170769154</v>
      </c>
    </row>
    <row r="19" spans="2:13">
      <c r="B19" s="25">
        <v>7</v>
      </c>
      <c r="C19" s="26">
        <v>115500</v>
      </c>
      <c r="D19" s="26"/>
      <c r="E19" s="12" t="str">
        <f t="shared" si="0"/>
        <v/>
      </c>
      <c r="F19" s="25">
        <v>4</v>
      </c>
      <c r="G19" s="26">
        <v>4559600</v>
      </c>
      <c r="H19" s="26">
        <v>2647595</v>
      </c>
      <c r="I19" s="12">
        <f t="shared" si="1"/>
        <v>0.41933612597596281</v>
      </c>
      <c r="J19" s="26">
        <v>2032695</v>
      </c>
      <c r="K19" s="12">
        <f t="shared" si="2"/>
        <v>0.55419444688130537</v>
      </c>
      <c r="L19" s="26">
        <v>1141418</v>
      </c>
      <c r="M19" s="12">
        <f t="shared" si="3"/>
        <v>0.74966707605930349</v>
      </c>
    </row>
    <row r="20" spans="2:13">
      <c r="B20" s="25">
        <v>8</v>
      </c>
      <c r="C20" s="26">
        <v>129000</v>
      </c>
      <c r="D20" s="26"/>
      <c r="E20" s="12" t="str">
        <f t="shared" si="0"/>
        <v/>
      </c>
      <c r="F20" s="25">
        <v>4.5</v>
      </c>
      <c r="G20" s="26">
        <v>4885300</v>
      </c>
      <c r="H20" s="26" t="s">
        <v>27</v>
      </c>
      <c r="I20" s="12" t="str">
        <f t="shared" si="1"/>
        <v/>
      </c>
      <c r="J20" s="26" t="s">
        <v>27</v>
      </c>
      <c r="K20" s="12" t="str">
        <f t="shared" si="2"/>
        <v/>
      </c>
      <c r="L20" s="26">
        <v>1241365</v>
      </c>
      <c r="M20" s="12">
        <f t="shared" si="3"/>
        <v>0.74589789777495752</v>
      </c>
    </row>
    <row r="21" spans="2:13">
      <c r="B21" s="25">
        <v>9</v>
      </c>
      <c r="C21" s="26">
        <v>142500</v>
      </c>
      <c r="D21" s="26"/>
      <c r="E21" s="12" t="str">
        <f t="shared" si="0"/>
        <v/>
      </c>
      <c r="F21" s="25">
        <v>5</v>
      </c>
      <c r="G21" s="26">
        <v>5536700</v>
      </c>
      <c r="H21" s="26">
        <v>2870675</v>
      </c>
      <c r="I21" s="12">
        <f t="shared" si="1"/>
        <v>0.48151877472140447</v>
      </c>
      <c r="J21" s="26">
        <v>2255775</v>
      </c>
      <c r="K21" s="12">
        <f t="shared" si="2"/>
        <v>0.59257770874347537</v>
      </c>
      <c r="L21" s="26">
        <v>1336966</v>
      </c>
      <c r="M21" s="12">
        <f t="shared" si="3"/>
        <v>0.75852655914172706</v>
      </c>
    </row>
    <row r="22" spans="2:13">
      <c r="B22" s="25">
        <v>10</v>
      </c>
      <c r="C22" s="26">
        <v>156000</v>
      </c>
      <c r="D22" s="26">
        <v>26000</v>
      </c>
      <c r="E22" s="12">
        <f t="shared" si="0"/>
        <v>0.83333333333333337</v>
      </c>
      <c r="F22" s="25">
        <v>5.5</v>
      </c>
      <c r="G22" s="26">
        <v>6188000</v>
      </c>
      <c r="H22" s="26" t="s">
        <v>27</v>
      </c>
      <c r="I22" s="12" t="str">
        <f t="shared" si="1"/>
        <v/>
      </c>
      <c r="J22" s="26" t="s">
        <v>27</v>
      </c>
      <c r="K22" s="12" t="str">
        <f t="shared" si="2"/>
        <v/>
      </c>
      <c r="L22" s="26">
        <v>1419530</v>
      </c>
      <c r="M22" s="12">
        <f t="shared" si="3"/>
        <v>0.77059954751131221</v>
      </c>
    </row>
    <row r="23" spans="2:13">
      <c r="B23" s="25">
        <v>11</v>
      </c>
      <c r="C23" s="26">
        <v>169500</v>
      </c>
      <c r="D23" s="26">
        <v>28000</v>
      </c>
      <c r="E23" s="12">
        <f t="shared" si="0"/>
        <v>0.83480825958702065</v>
      </c>
      <c r="F23" s="25">
        <v>6</v>
      </c>
      <c r="G23" s="26">
        <v>6431700</v>
      </c>
      <c r="H23" s="26">
        <v>3093755</v>
      </c>
      <c r="I23" s="12">
        <f t="shared" si="1"/>
        <v>0.51898331700794498</v>
      </c>
      <c r="J23" s="26">
        <v>2478855</v>
      </c>
      <c r="K23" s="12">
        <f t="shared" si="2"/>
        <v>0.61458790055506318</v>
      </c>
      <c r="L23" s="26">
        <v>1503543</v>
      </c>
      <c r="M23" s="12">
        <f t="shared" si="3"/>
        <v>0.76622930173981996</v>
      </c>
    </row>
    <row r="24" spans="2:13">
      <c r="B24" s="25">
        <v>12</v>
      </c>
      <c r="C24" s="26">
        <v>183500</v>
      </c>
      <c r="D24" s="26">
        <v>30000</v>
      </c>
      <c r="E24" s="12">
        <f t="shared" si="0"/>
        <v>0.8365122615803815</v>
      </c>
      <c r="F24" s="25">
        <v>6.5</v>
      </c>
      <c r="G24" s="26">
        <v>7074900</v>
      </c>
      <c r="H24" s="26" t="s">
        <v>27</v>
      </c>
      <c r="I24" s="12" t="str">
        <f t="shared" si="1"/>
        <v/>
      </c>
      <c r="J24" s="26" t="s">
        <v>27</v>
      </c>
      <c r="K24" s="12" t="str">
        <f t="shared" si="2"/>
        <v/>
      </c>
      <c r="L24" s="26">
        <v>1584659</v>
      </c>
      <c r="M24" s="12">
        <f t="shared" si="3"/>
        <v>0.77601676348782311</v>
      </c>
    </row>
    <row r="25" spans="2:13">
      <c r="B25" s="25">
        <v>13</v>
      </c>
      <c r="C25" s="26">
        <v>197000</v>
      </c>
      <c r="D25" s="26">
        <v>32000</v>
      </c>
      <c r="E25" s="12">
        <f t="shared" si="0"/>
        <v>0.8375634517766497</v>
      </c>
      <c r="F25" s="25">
        <v>7</v>
      </c>
      <c r="G25" s="26">
        <v>7718000</v>
      </c>
      <c r="H25" s="26">
        <v>3316835</v>
      </c>
      <c r="I25" s="12">
        <f t="shared" si="1"/>
        <v>0.57024682560248774</v>
      </c>
      <c r="J25" s="26">
        <v>2701935</v>
      </c>
      <c r="K25" s="12">
        <f t="shared" si="2"/>
        <v>0.64991772479917076</v>
      </c>
      <c r="L25" s="26">
        <v>1667224</v>
      </c>
      <c r="M25" s="12">
        <f t="shared" si="3"/>
        <v>0.78398237885462552</v>
      </c>
    </row>
    <row r="26" spans="2:13">
      <c r="B26" s="25">
        <v>14</v>
      </c>
      <c r="C26" s="26">
        <v>210500</v>
      </c>
      <c r="D26" s="26">
        <v>34000</v>
      </c>
      <c r="E26" s="12">
        <f t="shared" si="0"/>
        <v>0.83847980997624705</v>
      </c>
      <c r="F26" s="25">
        <v>7.5</v>
      </c>
      <c r="G26" s="26">
        <v>8361100</v>
      </c>
      <c r="H26" s="26" t="s">
        <v>27</v>
      </c>
      <c r="I26" s="12" t="str">
        <f t="shared" si="1"/>
        <v/>
      </c>
      <c r="J26" s="26" t="s">
        <v>27</v>
      </c>
      <c r="K26" s="12" t="str">
        <f t="shared" si="2"/>
        <v/>
      </c>
      <c r="L26" s="26"/>
      <c r="M26" s="12" t="str">
        <f t="shared" si="3"/>
        <v/>
      </c>
    </row>
    <row r="27" spans="2:13">
      <c r="B27" s="25">
        <v>15</v>
      </c>
      <c r="C27" s="26">
        <v>224000</v>
      </c>
      <c r="D27" s="26">
        <v>36000</v>
      </c>
      <c r="E27" s="12">
        <f t="shared" si="0"/>
        <v>0.8392857142857143</v>
      </c>
      <c r="F27" s="25">
        <v>8</v>
      </c>
      <c r="G27" s="26">
        <v>9004300</v>
      </c>
      <c r="H27" s="26">
        <v>3539915</v>
      </c>
      <c r="I27" s="12">
        <f t="shared" si="1"/>
        <v>0.60686394278289257</v>
      </c>
      <c r="J27" s="26">
        <v>2925015</v>
      </c>
      <c r="K27" s="12">
        <f t="shared" si="2"/>
        <v>0.67515353775418407</v>
      </c>
      <c r="L27" s="26"/>
      <c r="M27" s="12" t="str">
        <f t="shared" si="3"/>
        <v/>
      </c>
    </row>
    <row r="28" spans="2:13">
      <c r="B28" s="25">
        <v>16</v>
      </c>
      <c r="C28" s="26">
        <v>237500</v>
      </c>
      <c r="D28" s="26">
        <v>38000</v>
      </c>
      <c r="E28" s="12">
        <f t="shared" si="0"/>
        <v>0.84</v>
      </c>
      <c r="F28" s="25">
        <v>8.5</v>
      </c>
      <c r="G28" s="26">
        <v>9647500</v>
      </c>
      <c r="H28" s="26" t="s">
        <v>27</v>
      </c>
      <c r="I28" s="12" t="str">
        <f t="shared" si="1"/>
        <v/>
      </c>
      <c r="J28" s="26" t="s">
        <v>27</v>
      </c>
      <c r="K28" s="12" t="str">
        <f t="shared" si="2"/>
        <v/>
      </c>
      <c r="L28" s="26"/>
      <c r="M28" s="12" t="str">
        <f t="shared" si="3"/>
        <v/>
      </c>
    </row>
    <row r="29" spans="2:13">
      <c r="B29" s="25">
        <v>17</v>
      </c>
      <c r="C29" s="26">
        <v>251000</v>
      </c>
      <c r="D29" s="26">
        <v>40000</v>
      </c>
      <c r="E29" s="12">
        <f t="shared" si="0"/>
        <v>0.84063745019920322</v>
      </c>
      <c r="F29" s="25">
        <v>9</v>
      </c>
      <c r="G29" s="26">
        <v>9647500</v>
      </c>
      <c r="H29" s="26">
        <v>3762995</v>
      </c>
      <c r="I29" s="12">
        <f t="shared" si="1"/>
        <v>0.60995128271572951</v>
      </c>
      <c r="J29" s="26">
        <v>3148095</v>
      </c>
      <c r="K29" s="12">
        <f t="shared" si="2"/>
        <v>0.67368800207307589</v>
      </c>
      <c r="L29" s="26"/>
      <c r="M29" s="12" t="str">
        <f t="shared" si="3"/>
        <v/>
      </c>
    </row>
    <row r="30" spans="2:13">
      <c r="B30" s="25">
        <v>18</v>
      </c>
      <c r="C30" s="26">
        <v>264500</v>
      </c>
      <c r="D30" s="26">
        <v>42000</v>
      </c>
      <c r="E30" s="12">
        <f t="shared" si="0"/>
        <v>0.8412098298676749</v>
      </c>
      <c r="F30" s="25">
        <v>9.5</v>
      </c>
      <c r="G30" s="26">
        <v>10290600</v>
      </c>
      <c r="H30" s="26" t="s">
        <v>27</v>
      </c>
      <c r="I30" s="12" t="str">
        <f t="shared" si="1"/>
        <v/>
      </c>
      <c r="J30" s="26" t="s">
        <v>27</v>
      </c>
      <c r="K30" s="12" t="str">
        <f t="shared" si="2"/>
        <v/>
      </c>
      <c r="L30" s="26"/>
      <c r="M30" s="12" t="str">
        <f t="shared" si="3"/>
        <v/>
      </c>
    </row>
    <row r="31" spans="2:13">
      <c r="B31" s="25">
        <v>19</v>
      </c>
      <c r="C31" s="26">
        <v>278500</v>
      </c>
      <c r="D31" s="26">
        <v>44000</v>
      </c>
      <c r="E31" s="12">
        <f t="shared" si="0"/>
        <v>0.84201077199281871</v>
      </c>
      <c r="F31" s="25">
        <v>10</v>
      </c>
      <c r="G31" s="26">
        <v>10933700</v>
      </c>
      <c r="H31" s="26">
        <v>3986075</v>
      </c>
      <c r="I31" s="12">
        <f t="shared" si="1"/>
        <v>0.63543219587147992</v>
      </c>
      <c r="J31" s="26">
        <v>3371175</v>
      </c>
      <c r="K31" s="12">
        <f t="shared" si="2"/>
        <v>0.6916711634670788</v>
      </c>
      <c r="L31" s="26"/>
      <c r="M31" s="12" t="str">
        <f t="shared" si="3"/>
        <v/>
      </c>
    </row>
    <row r="32" spans="2:13">
      <c r="B32" s="25">
        <v>20</v>
      </c>
      <c r="C32" s="26">
        <v>292000</v>
      </c>
      <c r="D32" s="26">
        <v>46000</v>
      </c>
      <c r="E32" s="12">
        <f t="shared" si="0"/>
        <v>0.84246575342465757</v>
      </c>
      <c r="F32" s="25">
        <v>10.5</v>
      </c>
      <c r="G32" s="26">
        <v>11572900</v>
      </c>
      <c r="H32" s="26" t="s">
        <v>27</v>
      </c>
      <c r="I32" s="12" t="str">
        <f t="shared" si="1"/>
        <v/>
      </c>
      <c r="J32" s="26" t="s">
        <v>27</v>
      </c>
      <c r="K32" s="12" t="str">
        <f t="shared" si="2"/>
        <v/>
      </c>
      <c r="L32" s="26"/>
      <c r="M32" s="12" t="str">
        <f t="shared" ref="M32:M42" si="4">IFERROR(IF(($G32-L32)/$G32=1,"",($G32-L32)/$G32),"")</f>
        <v/>
      </c>
    </row>
    <row r="33" spans="2:13">
      <c r="B33" s="25">
        <v>21</v>
      </c>
      <c r="C33" s="26">
        <v>305500</v>
      </c>
      <c r="D33" s="26">
        <v>48000</v>
      </c>
      <c r="E33" s="12">
        <f t="shared" si="0"/>
        <v>0.84288052373158762</v>
      </c>
      <c r="F33" s="25">
        <v>11</v>
      </c>
      <c r="G33" s="26">
        <v>12215700</v>
      </c>
      <c r="H33" s="26" t="s">
        <v>27</v>
      </c>
      <c r="I33" s="12" t="str">
        <f t="shared" si="1"/>
        <v/>
      </c>
      <c r="J33" s="26"/>
      <c r="K33" s="12" t="str">
        <f t="shared" si="2"/>
        <v/>
      </c>
      <c r="L33" s="26"/>
      <c r="M33" s="12" t="str">
        <f t="shared" si="4"/>
        <v/>
      </c>
    </row>
    <row r="34" spans="2:13">
      <c r="B34" s="25">
        <v>22</v>
      </c>
      <c r="C34" s="26">
        <v>319000</v>
      </c>
      <c r="D34" s="26">
        <v>50000</v>
      </c>
      <c r="E34" s="12">
        <f t="shared" si="0"/>
        <v>0.84326018808777425</v>
      </c>
      <c r="F34" s="25">
        <v>11.5</v>
      </c>
      <c r="G34" s="26">
        <v>12858700</v>
      </c>
      <c r="H34" s="26" t="s">
        <v>27</v>
      </c>
      <c r="I34" s="27"/>
      <c r="J34" s="26"/>
      <c r="K34" s="12" t="str">
        <f t="shared" si="2"/>
        <v/>
      </c>
      <c r="L34" s="26"/>
      <c r="M34" s="12" t="str">
        <f t="shared" si="4"/>
        <v/>
      </c>
    </row>
    <row r="35" spans="2:13">
      <c r="B35" s="25">
        <v>23</v>
      </c>
      <c r="C35" s="26">
        <v>332500</v>
      </c>
      <c r="D35" s="26">
        <v>52000</v>
      </c>
      <c r="E35" s="12">
        <f t="shared" si="0"/>
        <v>0.84360902255639103</v>
      </c>
      <c r="F35" s="25">
        <v>12</v>
      </c>
      <c r="G35" s="26">
        <v>12858700</v>
      </c>
      <c r="H35" s="26" t="s">
        <v>27</v>
      </c>
      <c r="I35" s="27"/>
      <c r="J35" s="26"/>
      <c r="K35" s="12" t="str">
        <f t="shared" si="2"/>
        <v/>
      </c>
      <c r="L35" s="26"/>
      <c r="M35" s="12" t="str">
        <f t="shared" si="4"/>
        <v/>
      </c>
    </row>
    <row r="36" spans="2:13">
      <c r="B36" s="25">
        <v>24</v>
      </c>
      <c r="C36" s="26">
        <v>346000</v>
      </c>
      <c r="D36" s="26">
        <v>54000</v>
      </c>
      <c r="E36" s="12">
        <f t="shared" si="0"/>
        <v>0.84393063583815031</v>
      </c>
      <c r="F36" s="25"/>
      <c r="G36" s="26"/>
      <c r="H36" s="26"/>
      <c r="I36" s="27"/>
      <c r="J36" s="26"/>
      <c r="K36" s="12" t="str">
        <f t="shared" si="2"/>
        <v/>
      </c>
      <c r="L36" s="26"/>
      <c r="M36" s="12" t="str">
        <f t="shared" si="4"/>
        <v/>
      </c>
    </row>
    <row r="37" spans="2:13">
      <c r="B37" s="25">
        <v>25</v>
      </c>
      <c r="C37" s="26">
        <v>360000</v>
      </c>
      <c r="D37" s="26">
        <v>56000</v>
      </c>
      <c r="E37" s="12">
        <f t="shared" ref="E37:E42" si="5">IFERROR(IF(($C37-D37)/$C37=1,"",($C37-D37)/$C37),"")</f>
        <v>0.84444444444444444</v>
      </c>
      <c r="F37" s="25"/>
      <c r="G37" s="26"/>
      <c r="H37" s="26"/>
      <c r="I37" s="27"/>
      <c r="J37" s="26"/>
      <c r="K37" s="12" t="str">
        <f t="shared" si="2"/>
        <v/>
      </c>
      <c r="L37" s="26"/>
      <c r="M37" s="12" t="str">
        <f t="shared" si="4"/>
        <v/>
      </c>
    </row>
    <row r="38" spans="2:13">
      <c r="B38" s="25">
        <v>26</v>
      </c>
      <c r="C38" s="26">
        <v>373500</v>
      </c>
      <c r="D38" s="26">
        <v>58000</v>
      </c>
      <c r="E38" s="12">
        <f t="shared" si="5"/>
        <v>0.84471218206157961</v>
      </c>
      <c r="F38" s="25"/>
      <c r="G38" s="26"/>
      <c r="H38" s="26"/>
      <c r="I38" s="27"/>
      <c r="J38" s="26"/>
      <c r="K38" s="12" t="str">
        <f t="shared" si="2"/>
        <v/>
      </c>
      <c r="L38" s="26"/>
      <c r="M38" s="12" t="str">
        <f t="shared" si="4"/>
        <v/>
      </c>
    </row>
    <row r="39" spans="2:13">
      <c r="B39" s="25">
        <v>27</v>
      </c>
      <c r="C39" s="26">
        <v>387000</v>
      </c>
      <c r="D39" s="26">
        <v>60000</v>
      </c>
      <c r="E39" s="12">
        <f t="shared" si="5"/>
        <v>0.84496124031007747</v>
      </c>
      <c r="F39" s="25"/>
      <c r="G39" s="26"/>
      <c r="H39" s="26"/>
      <c r="I39" s="27"/>
      <c r="J39" s="26"/>
      <c r="K39" s="12" t="str">
        <f t="shared" si="2"/>
        <v/>
      </c>
      <c r="L39" s="26"/>
      <c r="M39" s="12" t="str">
        <f t="shared" si="4"/>
        <v/>
      </c>
    </row>
    <row r="40" spans="2:13">
      <c r="B40" s="25">
        <v>28</v>
      </c>
      <c r="C40" s="26">
        <v>400500</v>
      </c>
      <c r="D40" s="26">
        <v>62000</v>
      </c>
      <c r="E40" s="12">
        <f t="shared" si="5"/>
        <v>0.84519350811485638</v>
      </c>
      <c r="F40" s="25"/>
      <c r="G40" s="26"/>
      <c r="H40" s="26"/>
      <c r="I40" s="27"/>
      <c r="J40" s="26"/>
      <c r="K40" s="12" t="str">
        <f t="shared" si="2"/>
        <v/>
      </c>
      <c r="L40" s="26"/>
      <c r="M40" s="12" t="str">
        <f t="shared" si="4"/>
        <v/>
      </c>
    </row>
    <row r="41" spans="2:13">
      <c r="B41" s="25">
        <v>29</v>
      </c>
      <c r="C41" s="26">
        <v>414000</v>
      </c>
      <c r="D41" s="26">
        <v>64000</v>
      </c>
      <c r="E41" s="12">
        <f t="shared" si="5"/>
        <v>0.84541062801932365</v>
      </c>
      <c r="F41" s="25"/>
      <c r="G41" s="26"/>
      <c r="H41" s="26"/>
      <c r="I41" s="27"/>
      <c r="J41" s="26"/>
      <c r="K41" s="12" t="str">
        <f t="shared" si="2"/>
        <v/>
      </c>
      <c r="L41" s="26"/>
      <c r="M41" s="12" t="str">
        <f t="shared" si="4"/>
        <v/>
      </c>
    </row>
    <row r="42" spans="2:13">
      <c r="B42" s="25">
        <v>30</v>
      </c>
      <c r="C42" s="26">
        <v>427500</v>
      </c>
      <c r="D42" s="26">
        <v>66000</v>
      </c>
      <c r="E42" s="12">
        <f t="shared" si="5"/>
        <v>0.84561403508771926</v>
      </c>
      <c r="F42" s="25"/>
      <c r="G42" s="26"/>
      <c r="H42" s="26"/>
      <c r="I42" s="27"/>
      <c r="J42" s="26"/>
      <c r="K42" s="12" t="str">
        <f t="shared" si="2"/>
        <v/>
      </c>
      <c r="L42" s="26"/>
      <c r="M42" s="12" t="str">
        <f t="shared" si="4"/>
        <v/>
      </c>
    </row>
    <row r="43" spans="2:13">
      <c r="C43" s="1"/>
      <c r="G43" s="1"/>
    </row>
    <row r="44" spans="2:13">
      <c r="C44" s="1"/>
      <c r="G44" s="1"/>
    </row>
    <row r="45" spans="2:13">
      <c r="C45" s="1"/>
      <c r="E45" s="2"/>
      <c r="G45" s="1"/>
    </row>
    <row r="46" spans="2:13">
      <c r="C46" s="1"/>
      <c r="G46" s="1"/>
    </row>
    <row r="47" spans="2:13">
      <c r="C47" s="1"/>
      <c r="G47" s="1"/>
    </row>
    <row r="48" spans="2:13">
      <c r="C48" s="1"/>
      <c r="G48" s="1"/>
    </row>
    <row r="49" spans="3:7">
      <c r="C49" s="1"/>
      <c r="G49" s="1"/>
    </row>
    <row r="50" spans="3:7">
      <c r="C50" s="1"/>
      <c r="G50" s="1"/>
    </row>
    <row r="51" spans="3:7">
      <c r="C51" s="1"/>
      <c r="G51" s="1"/>
    </row>
    <row r="52" spans="3:7">
      <c r="C52" s="1"/>
      <c r="G52" s="1"/>
    </row>
    <row r="53" spans="3:7">
      <c r="C53" s="1"/>
      <c r="G53" s="1"/>
    </row>
    <row r="54" spans="3:7">
      <c r="C54" s="1"/>
      <c r="G54" s="1"/>
    </row>
    <row r="55" spans="3:7">
      <c r="C55" s="1"/>
      <c r="G55" s="1"/>
    </row>
    <row r="56" spans="3:7">
      <c r="C56" s="1"/>
      <c r="G56" s="1"/>
    </row>
    <row r="57" spans="3:7">
      <c r="C57" s="1"/>
      <c r="G57" s="1"/>
    </row>
    <row r="58" spans="3:7">
      <c r="C58" s="1"/>
      <c r="G58" s="1"/>
    </row>
    <row r="59" spans="3:7">
      <c r="C59" s="1"/>
      <c r="G59" s="1"/>
    </row>
    <row r="60" spans="3:7">
      <c r="C60" s="1"/>
      <c r="G60" s="1"/>
    </row>
    <row r="61" spans="3:7">
      <c r="C61" s="1"/>
      <c r="G61" s="1"/>
    </row>
    <row r="62" spans="3:7">
      <c r="C62" s="1"/>
      <c r="G62" s="1"/>
    </row>
    <row r="63" spans="3:7">
      <c r="C63" s="1"/>
      <c r="G63" s="1"/>
    </row>
    <row r="64" spans="3:7">
      <c r="C64" s="1"/>
      <c r="G64" s="1"/>
    </row>
  </sheetData>
  <mergeCells count="10">
    <mergeCell ref="I9:I12"/>
    <mergeCell ref="G9:G10"/>
    <mergeCell ref="G8:M8"/>
    <mergeCell ref="M9:M12"/>
    <mergeCell ref="B8:B12"/>
    <mergeCell ref="E9:E12"/>
    <mergeCell ref="C9:C10"/>
    <mergeCell ref="F8:F12"/>
    <mergeCell ref="C8:E8"/>
    <mergeCell ref="K9:K12"/>
  </mergeCells>
  <phoneticPr fontId="2" type="noConversion"/>
  <pageMargins left="0.7" right="0.7" top="0.75" bottom="0.75" header="0.3" footer="0.3"/>
  <pageSetup paperSize="9" scale="74" orientation="portrait" r:id="rId1"/>
  <colBreaks count="1" manualBreakCount="1">
    <brk id="5" min="1" max="44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78"/>
  <sheetViews>
    <sheetView view="pageBreakPreview" zoomScale="85" zoomScaleNormal="85" zoomScaleSheetLayoutView="85" workbookViewId="0"/>
  </sheetViews>
  <sheetFormatPr defaultRowHeight="16.5"/>
  <cols>
    <col min="1" max="1" width="2.375" customWidth="1"/>
    <col min="2" max="3" width="10.625" customWidth="1"/>
    <col min="4" max="4" width="11.875" bestFit="1" customWidth="1"/>
    <col min="5" max="6" width="20.625" customWidth="1"/>
    <col min="7" max="7" width="13.125" customWidth="1"/>
    <col min="8" max="9" width="20.625" customWidth="1"/>
    <col min="10" max="10" width="13.125" customWidth="1"/>
  </cols>
  <sheetData>
    <row r="2" spans="2:10" ht="26.25">
      <c r="B2" s="4" t="s">
        <v>22</v>
      </c>
    </row>
    <row r="3" spans="2:10" ht="16.5" customHeight="1">
      <c r="B3" s="6" t="s">
        <v>7</v>
      </c>
    </row>
    <row r="4" spans="2:10" ht="16.5" customHeight="1">
      <c r="B4" s="6" t="s">
        <v>10</v>
      </c>
    </row>
    <row r="5" spans="2:10" ht="16.5" customHeight="1">
      <c r="B5" s="6" t="s">
        <v>51</v>
      </c>
    </row>
    <row r="6" spans="2:10" ht="16.5" customHeight="1"/>
    <row r="7" spans="2:10" ht="16.5" customHeight="1">
      <c r="B7" s="17"/>
      <c r="C7" s="18"/>
      <c r="D7" s="18"/>
      <c r="E7" s="18"/>
      <c r="F7" s="18"/>
      <c r="G7" s="11">
        <f>_xlfn.AGGREGATE(1,6,G$13:G$19)</f>
        <v>0.91280058055152402</v>
      </c>
      <c r="H7" s="18"/>
      <c r="I7" s="18"/>
      <c r="J7" s="11">
        <f>_xlfn.AGGREGATE(1,6,J$13:J$19)</f>
        <v>0.89906531204644413</v>
      </c>
    </row>
    <row r="8" spans="2:10" ht="16.5" customHeight="1">
      <c r="B8" s="63" t="s">
        <v>4</v>
      </c>
      <c r="C8" s="64"/>
      <c r="D8" s="65" t="s">
        <v>52</v>
      </c>
      <c r="E8" s="66"/>
      <c r="F8" s="66"/>
      <c r="G8" s="66"/>
      <c r="H8" s="66"/>
      <c r="I8" s="66"/>
      <c r="J8" s="66"/>
    </row>
    <row r="9" spans="2:10" s="3" customFormat="1" ht="49.5" customHeight="1">
      <c r="B9" s="67" t="s">
        <v>6</v>
      </c>
      <c r="C9" s="67" t="s">
        <v>5</v>
      </c>
      <c r="D9" s="70" t="s">
        <v>1</v>
      </c>
      <c r="E9" s="31" t="s">
        <v>53</v>
      </c>
      <c r="F9" s="31" t="s">
        <v>54</v>
      </c>
      <c r="G9" s="52" t="s">
        <v>23</v>
      </c>
      <c r="H9" s="31" t="s">
        <v>55</v>
      </c>
      <c r="I9" s="31" t="s">
        <v>56</v>
      </c>
      <c r="J9" s="52" t="s">
        <v>23</v>
      </c>
    </row>
    <row r="10" spans="2:10" s="3" customFormat="1" ht="16.5" customHeight="1">
      <c r="B10" s="68"/>
      <c r="C10" s="69"/>
      <c r="D10" s="71"/>
      <c r="E10" s="13" t="s">
        <v>36</v>
      </c>
      <c r="F10" s="13" t="s">
        <v>36</v>
      </c>
      <c r="G10" s="53"/>
      <c r="H10" s="13" t="s">
        <v>36</v>
      </c>
      <c r="I10" s="13" t="s">
        <v>36</v>
      </c>
      <c r="J10" s="53"/>
    </row>
    <row r="11" spans="2:10" s="3" customFormat="1" ht="16.5" customHeight="1">
      <c r="B11" s="68"/>
      <c r="C11" s="33" t="s">
        <v>17</v>
      </c>
      <c r="D11" s="45" t="s">
        <v>17</v>
      </c>
      <c r="E11" s="46" t="s">
        <v>57</v>
      </c>
      <c r="F11" s="46" t="s">
        <v>57</v>
      </c>
      <c r="G11" s="53"/>
      <c r="H11" s="46" t="s">
        <v>57</v>
      </c>
      <c r="I11" s="46" t="s">
        <v>57</v>
      </c>
      <c r="J11" s="53"/>
    </row>
    <row r="12" spans="2:10" s="3" customFormat="1" ht="49.5" customHeight="1">
      <c r="B12" s="69"/>
      <c r="C12" s="33" t="s">
        <v>18</v>
      </c>
      <c r="D12" s="45" t="s">
        <v>18</v>
      </c>
      <c r="E12" s="46" t="s">
        <v>58</v>
      </c>
      <c r="F12" s="46" t="s">
        <v>58</v>
      </c>
      <c r="G12" s="54"/>
      <c r="H12" s="46" t="s">
        <v>58</v>
      </c>
      <c r="I12" s="46" t="s">
        <v>58</v>
      </c>
      <c r="J12" s="54"/>
    </row>
    <row r="13" spans="2:10">
      <c r="B13" s="14">
        <v>0.5</v>
      </c>
      <c r="C13" s="14">
        <v>0.1</v>
      </c>
      <c r="D13" s="15">
        <v>23500</v>
      </c>
      <c r="E13" s="16" t="s">
        <v>27</v>
      </c>
      <c r="F13" s="16" t="s">
        <v>27</v>
      </c>
      <c r="G13" s="12" t="str">
        <f t="shared" ref="G13:G54" si="0">IFERROR(IF(($D13-F13)/$D13=1,"",($D13-F13)/$D13),"")</f>
        <v/>
      </c>
      <c r="H13" s="16" t="s">
        <v>27</v>
      </c>
      <c r="I13" s="16" t="s">
        <v>27</v>
      </c>
      <c r="J13" s="12" t="str">
        <f t="shared" ref="J13:J54" si="1">IFERROR(IF(($D13-I13)/$D13=1,"",($D13-I13)/$D13),"")</f>
        <v/>
      </c>
    </row>
    <row r="14" spans="2:10">
      <c r="B14" s="14">
        <v>0.5</v>
      </c>
      <c r="C14" s="14">
        <v>0.25</v>
      </c>
      <c r="D14" s="15">
        <v>23500</v>
      </c>
      <c r="E14" s="16" t="s">
        <v>27</v>
      </c>
      <c r="F14" s="16" t="s">
        <v>27</v>
      </c>
      <c r="G14" s="12" t="str">
        <f t="shared" si="0"/>
        <v/>
      </c>
      <c r="H14" s="16" t="s">
        <v>27</v>
      </c>
      <c r="I14" s="16" t="s">
        <v>27</v>
      </c>
      <c r="J14" s="12" t="str">
        <f t="shared" si="1"/>
        <v/>
      </c>
    </row>
    <row r="15" spans="2:10">
      <c r="B15" s="14">
        <v>0.5</v>
      </c>
      <c r="C15" s="14">
        <v>0.5</v>
      </c>
      <c r="D15" s="15">
        <v>25000</v>
      </c>
      <c r="E15" s="16" t="s">
        <v>27</v>
      </c>
      <c r="F15" s="16" t="s">
        <v>27</v>
      </c>
      <c r="G15" s="12" t="str">
        <f t="shared" si="0"/>
        <v/>
      </c>
      <c r="H15" s="16" t="s">
        <v>27</v>
      </c>
      <c r="I15" s="16" t="s">
        <v>27</v>
      </c>
      <c r="J15" s="12" t="str">
        <f t="shared" si="1"/>
        <v/>
      </c>
    </row>
    <row r="16" spans="2:10">
      <c r="B16" s="14">
        <v>0.5</v>
      </c>
      <c r="C16" s="14">
        <v>0.75</v>
      </c>
      <c r="D16" s="15">
        <v>25000</v>
      </c>
      <c r="E16" s="16" t="s">
        <v>27</v>
      </c>
      <c r="F16" s="16" t="s">
        <v>27</v>
      </c>
      <c r="G16" s="12" t="str">
        <f t="shared" si="0"/>
        <v/>
      </c>
      <c r="H16" s="16" t="s">
        <v>27</v>
      </c>
      <c r="I16" s="16" t="s">
        <v>27</v>
      </c>
      <c r="J16" s="12" t="str">
        <f t="shared" si="1"/>
        <v/>
      </c>
    </row>
    <row r="17" spans="2:10">
      <c r="B17" s="14">
        <v>0.75</v>
      </c>
      <c r="C17" s="14">
        <v>1</v>
      </c>
      <c r="D17" s="15">
        <v>26500</v>
      </c>
      <c r="E17" s="16">
        <v>10</v>
      </c>
      <c r="F17" s="16">
        <v>2005</v>
      </c>
      <c r="G17" s="12">
        <f t="shared" si="0"/>
        <v>0.92433962264150948</v>
      </c>
      <c r="H17" s="16">
        <v>12</v>
      </c>
      <c r="I17" s="16">
        <v>2406</v>
      </c>
      <c r="J17" s="12">
        <f t="shared" si="1"/>
        <v>0.90920754716981134</v>
      </c>
    </row>
    <row r="18" spans="2:10">
      <c r="B18" s="14">
        <v>1.5</v>
      </c>
      <c r="C18" s="14">
        <v>1.5</v>
      </c>
      <c r="D18" s="15">
        <v>30000</v>
      </c>
      <c r="E18" s="16" t="s">
        <v>27</v>
      </c>
      <c r="F18" s="16" t="s">
        <v>27</v>
      </c>
      <c r="G18" s="12" t="str">
        <f t="shared" si="0"/>
        <v/>
      </c>
      <c r="H18" s="16" t="s">
        <v>27</v>
      </c>
      <c r="I18" s="16" t="s">
        <v>27</v>
      </c>
      <c r="J18" s="12" t="str">
        <f t="shared" si="1"/>
        <v/>
      </c>
    </row>
    <row r="19" spans="2:10">
      <c r="B19" s="14">
        <v>2</v>
      </c>
      <c r="C19" s="14">
        <v>2</v>
      </c>
      <c r="D19" s="15">
        <v>32500</v>
      </c>
      <c r="E19" s="16">
        <v>16</v>
      </c>
      <c r="F19" s="16">
        <v>3209</v>
      </c>
      <c r="G19" s="12">
        <f t="shared" si="0"/>
        <v>0.90126153846153845</v>
      </c>
      <c r="H19" s="16">
        <v>18</v>
      </c>
      <c r="I19" s="16">
        <v>3610</v>
      </c>
      <c r="J19" s="12">
        <f t="shared" si="1"/>
        <v>0.88892307692307693</v>
      </c>
    </row>
    <row r="20" spans="2:10">
      <c r="B20" s="14">
        <v>2.5</v>
      </c>
      <c r="C20" s="14">
        <v>2.5</v>
      </c>
      <c r="D20" s="15">
        <v>34000</v>
      </c>
      <c r="E20" s="16" t="s">
        <v>27</v>
      </c>
      <c r="F20" s="16" t="s">
        <v>27</v>
      </c>
      <c r="G20" s="12" t="str">
        <f t="shared" si="0"/>
        <v/>
      </c>
      <c r="H20" s="16" t="s">
        <v>27</v>
      </c>
      <c r="I20" s="16" t="s">
        <v>27</v>
      </c>
      <c r="J20" s="12" t="str">
        <f t="shared" si="1"/>
        <v/>
      </c>
    </row>
    <row r="21" spans="2:10">
      <c r="B21" s="14">
        <v>3</v>
      </c>
      <c r="C21" s="14">
        <v>3</v>
      </c>
      <c r="D21" s="15">
        <v>35500</v>
      </c>
      <c r="E21" s="16">
        <v>22</v>
      </c>
      <c r="F21" s="16">
        <v>4412</v>
      </c>
      <c r="G21" s="12">
        <f t="shared" si="0"/>
        <v>0.87571830985915489</v>
      </c>
      <c r="H21" s="16">
        <v>24</v>
      </c>
      <c r="I21" s="16">
        <v>4813</v>
      </c>
      <c r="J21" s="12">
        <f t="shared" si="1"/>
        <v>0.86442253521126755</v>
      </c>
    </row>
    <row r="22" spans="2:10">
      <c r="B22" s="14">
        <v>3.5</v>
      </c>
      <c r="C22" s="14">
        <v>3.5</v>
      </c>
      <c r="D22" s="15">
        <v>37000</v>
      </c>
      <c r="E22" s="16" t="s">
        <v>27</v>
      </c>
      <c r="F22" s="16" t="s">
        <v>27</v>
      </c>
      <c r="G22" s="12" t="str">
        <f t="shared" si="0"/>
        <v/>
      </c>
      <c r="H22" s="16" t="s">
        <v>27</v>
      </c>
      <c r="I22" s="16" t="s">
        <v>27</v>
      </c>
      <c r="J22" s="12" t="str">
        <f t="shared" si="1"/>
        <v/>
      </c>
    </row>
    <row r="23" spans="2:10">
      <c r="B23" s="14">
        <v>4</v>
      </c>
      <c r="C23" s="14">
        <v>4</v>
      </c>
      <c r="D23" s="15">
        <v>39000</v>
      </c>
      <c r="E23" s="16">
        <v>28</v>
      </c>
      <c r="F23" s="16">
        <v>5615</v>
      </c>
      <c r="G23" s="12">
        <f t="shared" si="0"/>
        <v>0.85602564102564105</v>
      </c>
      <c r="H23" s="16">
        <v>30</v>
      </c>
      <c r="I23" s="16">
        <v>6016</v>
      </c>
      <c r="J23" s="12">
        <f t="shared" si="1"/>
        <v>0.84574358974358976</v>
      </c>
    </row>
    <row r="24" spans="2:10">
      <c r="B24" s="14">
        <v>4.5</v>
      </c>
      <c r="C24" s="14">
        <v>4.5</v>
      </c>
      <c r="D24" s="15">
        <v>40500</v>
      </c>
      <c r="E24" s="16" t="s">
        <v>27</v>
      </c>
      <c r="F24" s="16" t="s">
        <v>27</v>
      </c>
      <c r="G24" s="12" t="str">
        <f t="shared" si="0"/>
        <v/>
      </c>
      <c r="H24" s="16" t="s">
        <v>27</v>
      </c>
      <c r="I24" s="16" t="s">
        <v>27</v>
      </c>
      <c r="J24" s="12" t="str">
        <f t="shared" si="1"/>
        <v/>
      </c>
    </row>
    <row r="25" spans="2:10">
      <c r="B25" s="14">
        <v>5</v>
      </c>
      <c r="C25" s="14">
        <v>5</v>
      </c>
      <c r="D25" s="15">
        <v>42000</v>
      </c>
      <c r="E25" s="16">
        <v>34</v>
      </c>
      <c r="F25" s="16">
        <v>6818</v>
      </c>
      <c r="G25" s="12">
        <f t="shared" si="0"/>
        <v>0.83766666666666667</v>
      </c>
      <c r="H25" s="16">
        <v>36</v>
      </c>
      <c r="I25" s="16">
        <v>7219</v>
      </c>
      <c r="J25" s="12">
        <f t="shared" si="1"/>
        <v>0.82811904761904764</v>
      </c>
    </row>
    <row r="26" spans="2:10">
      <c r="B26" s="14">
        <v>5.5</v>
      </c>
      <c r="C26" s="14">
        <v>5.5</v>
      </c>
      <c r="D26" s="15">
        <v>44000</v>
      </c>
      <c r="E26" s="16" t="s">
        <v>27</v>
      </c>
      <c r="F26" s="16" t="s">
        <v>27</v>
      </c>
      <c r="G26" s="12" t="str">
        <f t="shared" si="0"/>
        <v/>
      </c>
      <c r="H26" s="16" t="s">
        <v>27</v>
      </c>
      <c r="I26" s="16" t="s">
        <v>27</v>
      </c>
      <c r="J26" s="12" t="str">
        <f t="shared" si="1"/>
        <v/>
      </c>
    </row>
    <row r="27" spans="2:10">
      <c r="B27" s="14">
        <v>6</v>
      </c>
      <c r="C27" s="14">
        <v>6</v>
      </c>
      <c r="D27" s="15">
        <v>45500</v>
      </c>
      <c r="E27" s="16">
        <v>40</v>
      </c>
      <c r="F27" s="16">
        <v>8022</v>
      </c>
      <c r="G27" s="12">
        <f t="shared" si="0"/>
        <v>0.82369230769230772</v>
      </c>
      <c r="H27" s="16">
        <v>42</v>
      </c>
      <c r="I27" s="16">
        <v>8423</v>
      </c>
      <c r="J27" s="12">
        <f t="shared" si="1"/>
        <v>0.81487912087912084</v>
      </c>
    </row>
    <row r="28" spans="2:10">
      <c r="B28" s="14">
        <v>6.5</v>
      </c>
      <c r="C28" s="14">
        <v>6.5</v>
      </c>
      <c r="D28" s="15">
        <v>47000</v>
      </c>
      <c r="E28" s="16" t="s">
        <v>27</v>
      </c>
      <c r="F28" s="16" t="s">
        <v>27</v>
      </c>
      <c r="G28" s="12" t="str">
        <f t="shared" si="0"/>
        <v/>
      </c>
      <c r="H28" s="16" t="s">
        <v>27</v>
      </c>
      <c r="I28" s="16" t="s">
        <v>27</v>
      </c>
      <c r="J28" s="12" t="str">
        <f t="shared" si="1"/>
        <v/>
      </c>
    </row>
    <row r="29" spans="2:10">
      <c r="B29" s="14">
        <v>7</v>
      </c>
      <c r="C29" s="14">
        <v>7</v>
      </c>
      <c r="D29" s="15">
        <v>48500</v>
      </c>
      <c r="E29" s="16">
        <v>46</v>
      </c>
      <c r="F29" s="16">
        <v>9225</v>
      </c>
      <c r="G29" s="12">
        <f t="shared" si="0"/>
        <v>0.8097938144329897</v>
      </c>
      <c r="H29" s="16">
        <v>48</v>
      </c>
      <c r="I29" s="16">
        <v>9626</v>
      </c>
      <c r="J29" s="12">
        <f t="shared" si="1"/>
        <v>0.80152577319587626</v>
      </c>
    </row>
    <row r="30" spans="2:10">
      <c r="B30" s="14">
        <v>8</v>
      </c>
      <c r="C30" s="14">
        <v>8</v>
      </c>
      <c r="D30" s="15">
        <v>52000</v>
      </c>
      <c r="E30" s="16">
        <v>52</v>
      </c>
      <c r="F30" s="16">
        <v>10428</v>
      </c>
      <c r="G30" s="12">
        <f t="shared" si="0"/>
        <v>0.79946153846153845</v>
      </c>
      <c r="H30" s="16">
        <v>54</v>
      </c>
      <c r="I30" s="16">
        <v>10829</v>
      </c>
      <c r="J30" s="12">
        <f t="shared" si="1"/>
        <v>0.79174999999999995</v>
      </c>
    </row>
    <row r="31" spans="2:10">
      <c r="B31" s="14">
        <v>8.5</v>
      </c>
      <c r="C31" s="14">
        <v>8.5</v>
      </c>
      <c r="D31" s="15">
        <v>53500</v>
      </c>
      <c r="E31" s="16" t="s">
        <v>27</v>
      </c>
      <c r="F31" s="16" t="s">
        <v>27</v>
      </c>
      <c r="G31" s="12" t="str">
        <f t="shared" si="0"/>
        <v/>
      </c>
      <c r="H31" s="16" t="s">
        <v>27</v>
      </c>
      <c r="I31" s="16" t="s">
        <v>27</v>
      </c>
      <c r="J31" s="12" t="str">
        <f t="shared" si="1"/>
        <v/>
      </c>
    </row>
    <row r="32" spans="2:10">
      <c r="B32" s="14">
        <v>9</v>
      </c>
      <c r="C32" s="14">
        <v>9</v>
      </c>
      <c r="D32" s="15">
        <v>55500</v>
      </c>
      <c r="E32" s="16">
        <v>58</v>
      </c>
      <c r="F32" s="16">
        <v>11631</v>
      </c>
      <c r="G32" s="12">
        <f t="shared" si="0"/>
        <v>0.79043243243243244</v>
      </c>
      <c r="H32" s="16">
        <v>60</v>
      </c>
      <c r="I32" s="16">
        <v>12032</v>
      </c>
      <c r="J32" s="12">
        <f t="shared" si="1"/>
        <v>0.78320720720720716</v>
      </c>
    </row>
    <row r="33" spans="2:10">
      <c r="B33" s="14">
        <v>9.5</v>
      </c>
      <c r="C33" s="14">
        <v>9.5</v>
      </c>
      <c r="D33" s="15">
        <v>57000</v>
      </c>
      <c r="E33" s="16" t="s">
        <v>27</v>
      </c>
      <c r="F33" s="16" t="s">
        <v>27</v>
      </c>
      <c r="G33" s="12" t="str">
        <f t="shared" si="0"/>
        <v/>
      </c>
      <c r="H33" s="16" t="s">
        <v>27</v>
      </c>
      <c r="I33" s="16" t="s">
        <v>27</v>
      </c>
      <c r="J33" s="12" t="str">
        <f t="shared" si="1"/>
        <v/>
      </c>
    </row>
    <row r="34" spans="2:10">
      <c r="B34" s="14">
        <v>10</v>
      </c>
      <c r="C34" s="14">
        <v>10</v>
      </c>
      <c r="D34" s="15">
        <v>58500</v>
      </c>
      <c r="E34" s="16">
        <v>64</v>
      </c>
      <c r="F34" s="16">
        <v>12835</v>
      </c>
      <c r="G34" s="12">
        <f t="shared" si="0"/>
        <v>0.78059829059829056</v>
      </c>
      <c r="H34" s="16">
        <v>66</v>
      </c>
      <c r="I34" s="16">
        <v>13236</v>
      </c>
      <c r="J34" s="12">
        <f t="shared" si="1"/>
        <v>0.7737435897435897</v>
      </c>
    </row>
    <row r="35" spans="2:10">
      <c r="B35" s="14">
        <v>11</v>
      </c>
      <c r="C35" s="14">
        <v>11</v>
      </c>
      <c r="D35" s="15">
        <v>62000</v>
      </c>
      <c r="E35" s="16">
        <v>70</v>
      </c>
      <c r="F35" s="16">
        <v>14038</v>
      </c>
      <c r="G35" s="12">
        <f t="shared" si="0"/>
        <v>0.77358064516129033</v>
      </c>
      <c r="H35" s="16">
        <v>72</v>
      </c>
      <c r="I35" s="16">
        <v>14439</v>
      </c>
      <c r="J35" s="12">
        <f t="shared" si="1"/>
        <v>0.7671129032258065</v>
      </c>
    </row>
    <row r="36" spans="2:10">
      <c r="B36" s="14">
        <v>12</v>
      </c>
      <c r="C36" s="14">
        <v>12</v>
      </c>
      <c r="D36" s="15">
        <v>65000</v>
      </c>
      <c r="E36" s="16">
        <v>76</v>
      </c>
      <c r="F36" s="16">
        <v>15241</v>
      </c>
      <c r="G36" s="12">
        <f t="shared" si="0"/>
        <v>0.76552307692307697</v>
      </c>
      <c r="H36" s="16">
        <v>78</v>
      </c>
      <c r="I36" s="16">
        <v>15642</v>
      </c>
      <c r="J36" s="12">
        <f t="shared" si="1"/>
        <v>0.75935384615384616</v>
      </c>
    </row>
    <row r="37" spans="2:10">
      <c r="B37" s="14">
        <v>13</v>
      </c>
      <c r="C37" s="14">
        <v>13</v>
      </c>
      <c r="D37" s="15">
        <v>68500</v>
      </c>
      <c r="E37" s="16">
        <v>82</v>
      </c>
      <c r="F37" s="16">
        <v>16444</v>
      </c>
      <c r="G37" s="12">
        <f t="shared" si="0"/>
        <v>0.75994160583941606</v>
      </c>
      <c r="H37" s="16">
        <v>84</v>
      </c>
      <c r="I37" s="16">
        <v>16845</v>
      </c>
      <c r="J37" s="12">
        <f t="shared" si="1"/>
        <v>0.75408759124087588</v>
      </c>
    </row>
    <row r="38" spans="2:10">
      <c r="B38" s="14">
        <v>14</v>
      </c>
      <c r="C38" s="14">
        <v>14</v>
      </c>
      <c r="D38" s="15">
        <v>72000</v>
      </c>
      <c r="E38" s="16">
        <v>88</v>
      </c>
      <c r="F38" s="16">
        <v>17648</v>
      </c>
      <c r="G38" s="12">
        <f t="shared" si="0"/>
        <v>0.75488888888888894</v>
      </c>
      <c r="H38" s="16">
        <v>90</v>
      </c>
      <c r="I38" s="16">
        <v>18049</v>
      </c>
      <c r="J38" s="12">
        <f t="shared" si="1"/>
        <v>0.74931944444444443</v>
      </c>
    </row>
    <row r="39" spans="2:10">
      <c r="B39" s="14">
        <v>15</v>
      </c>
      <c r="C39" s="14">
        <v>15</v>
      </c>
      <c r="D39" s="15">
        <v>75000</v>
      </c>
      <c r="E39" s="16">
        <v>94</v>
      </c>
      <c r="F39" s="16">
        <v>18851</v>
      </c>
      <c r="G39" s="12">
        <f t="shared" si="0"/>
        <v>0.74865333333333328</v>
      </c>
      <c r="H39" s="16">
        <v>96</v>
      </c>
      <c r="I39" s="16">
        <v>19252</v>
      </c>
      <c r="J39" s="12">
        <f t="shared" si="1"/>
        <v>0.74330666666666667</v>
      </c>
    </row>
    <row r="40" spans="2:10">
      <c r="B40" s="14">
        <v>16</v>
      </c>
      <c r="C40" s="14">
        <v>16</v>
      </c>
      <c r="D40" s="15">
        <v>78500</v>
      </c>
      <c r="E40" s="16">
        <v>100</v>
      </c>
      <c r="F40" s="16">
        <v>20054</v>
      </c>
      <c r="G40" s="12">
        <f t="shared" si="0"/>
        <v>0.74453503184713377</v>
      </c>
      <c r="H40" s="16">
        <v>102</v>
      </c>
      <c r="I40" s="16">
        <v>20455</v>
      </c>
      <c r="J40" s="12">
        <f t="shared" si="1"/>
        <v>0.73942675159235671</v>
      </c>
    </row>
    <row r="41" spans="2:10">
      <c r="B41" s="14">
        <v>17</v>
      </c>
      <c r="C41" s="14">
        <v>17</v>
      </c>
      <c r="D41" s="15">
        <v>82500</v>
      </c>
      <c r="E41" s="16">
        <v>106</v>
      </c>
      <c r="F41" s="16">
        <v>21257</v>
      </c>
      <c r="G41" s="12">
        <f t="shared" si="0"/>
        <v>0.74233939393939397</v>
      </c>
      <c r="H41" s="16">
        <v>108</v>
      </c>
      <c r="I41" s="16">
        <v>21658</v>
      </c>
      <c r="J41" s="12">
        <f t="shared" si="1"/>
        <v>0.73747878787878784</v>
      </c>
    </row>
    <row r="42" spans="2:10">
      <c r="B42" s="14">
        <v>18</v>
      </c>
      <c r="C42" s="14">
        <v>18</v>
      </c>
      <c r="D42" s="15">
        <v>86500</v>
      </c>
      <c r="E42" s="16">
        <v>112</v>
      </c>
      <c r="F42" s="16">
        <v>22460</v>
      </c>
      <c r="G42" s="12">
        <f t="shared" si="0"/>
        <v>0.74034682080924852</v>
      </c>
      <c r="H42" s="16">
        <v>114</v>
      </c>
      <c r="I42" s="16">
        <v>22862</v>
      </c>
      <c r="J42" s="12">
        <f t="shared" si="1"/>
        <v>0.7356994219653179</v>
      </c>
    </row>
    <row r="43" spans="2:10">
      <c r="B43" s="14">
        <v>19</v>
      </c>
      <c r="C43" s="14">
        <v>19</v>
      </c>
      <c r="D43" s="15">
        <v>90000</v>
      </c>
      <c r="E43" s="16">
        <v>118</v>
      </c>
      <c r="F43" s="16">
        <v>23664</v>
      </c>
      <c r="G43" s="12">
        <f t="shared" si="0"/>
        <v>0.73706666666666665</v>
      </c>
      <c r="H43" s="16">
        <v>120</v>
      </c>
      <c r="I43" s="16">
        <v>24065</v>
      </c>
      <c r="J43" s="12">
        <f t="shared" si="1"/>
        <v>0.7326111111111111</v>
      </c>
    </row>
    <row r="44" spans="2:10">
      <c r="B44" s="14">
        <v>20</v>
      </c>
      <c r="C44" s="14">
        <v>20</v>
      </c>
      <c r="D44" s="15">
        <v>94000</v>
      </c>
      <c r="E44" s="16">
        <v>124</v>
      </c>
      <c r="F44" s="16">
        <v>24867</v>
      </c>
      <c r="G44" s="12">
        <f t="shared" si="0"/>
        <v>0.73545744680851066</v>
      </c>
      <c r="H44" s="16">
        <v>126</v>
      </c>
      <c r="I44" s="16">
        <v>25268</v>
      </c>
      <c r="J44" s="12">
        <f t="shared" si="1"/>
        <v>0.73119148936170208</v>
      </c>
    </row>
    <row r="45" spans="2:10">
      <c r="B45" s="14">
        <v>21</v>
      </c>
      <c r="C45" s="14">
        <v>21</v>
      </c>
      <c r="D45" s="15">
        <v>98000</v>
      </c>
      <c r="E45" s="16">
        <v>130</v>
      </c>
      <c r="F45" s="16">
        <v>26070</v>
      </c>
      <c r="G45" s="12">
        <f t="shared" si="0"/>
        <v>0.73397959183673467</v>
      </c>
      <c r="H45" s="16">
        <v>132</v>
      </c>
      <c r="I45" s="16">
        <v>26471</v>
      </c>
      <c r="J45" s="12">
        <f t="shared" si="1"/>
        <v>0.72988775510204085</v>
      </c>
    </row>
    <row r="46" spans="2:10">
      <c r="B46" s="14">
        <v>22</v>
      </c>
      <c r="C46" s="14">
        <v>22</v>
      </c>
      <c r="D46" s="15">
        <v>102000</v>
      </c>
      <c r="E46" s="16">
        <v>136</v>
      </c>
      <c r="F46" s="16">
        <v>27273</v>
      </c>
      <c r="G46" s="12">
        <f t="shared" si="0"/>
        <v>0.73261764705882348</v>
      </c>
      <c r="H46" s="16">
        <v>138</v>
      </c>
      <c r="I46" s="16">
        <v>27675</v>
      </c>
      <c r="J46" s="12">
        <f t="shared" si="1"/>
        <v>0.72867647058823526</v>
      </c>
    </row>
    <row r="47" spans="2:10">
      <c r="B47" s="14">
        <v>23</v>
      </c>
      <c r="C47" s="14">
        <v>23</v>
      </c>
      <c r="D47" s="15">
        <v>105500</v>
      </c>
      <c r="E47" s="16">
        <v>142</v>
      </c>
      <c r="F47" s="16">
        <v>28477</v>
      </c>
      <c r="G47" s="12">
        <f t="shared" si="0"/>
        <v>0.73007582938388627</v>
      </c>
      <c r="H47" s="16">
        <v>144</v>
      </c>
      <c r="I47" s="16">
        <v>28878</v>
      </c>
      <c r="J47" s="12">
        <f t="shared" si="1"/>
        <v>0.7262748815165877</v>
      </c>
    </row>
    <row r="48" spans="2:10">
      <c r="B48" s="14">
        <v>24</v>
      </c>
      <c r="C48" s="14">
        <v>24</v>
      </c>
      <c r="D48" s="15">
        <v>109500</v>
      </c>
      <c r="E48" s="16">
        <v>148</v>
      </c>
      <c r="F48" s="16">
        <v>29680</v>
      </c>
      <c r="G48" s="12">
        <f t="shared" si="0"/>
        <v>0.72894977168949771</v>
      </c>
      <c r="H48" s="16">
        <v>150</v>
      </c>
      <c r="I48" s="16">
        <v>30081</v>
      </c>
      <c r="J48" s="12">
        <f t="shared" si="1"/>
        <v>0.72528767123287674</v>
      </c>
    </row>
    <row r="49" spans="2:10">
      <c r="B49" s="14">
        <v>25</v>
      </c>
      <c r="C49" s="14">
        <v>25</v>
      </c>
      <c r="D49" s="15">
        <v>113500</v>
      </c>
      <c r="E49" s="16">
        <v>154</v>
      </c>
      <c r="F49" s="16">
        <v>30883</v>
      </c>
      <c r="G49" s="12">
        <f t="shared" si="0"/>
        <v>0.72790308370044055</v>
      </c>
      <c r="H49" s="16">
        <v>156</v>
      </c>
      <c r="I49" s="16">
        <v>31284</v>
      </c>
      <c r="J49" s="12">
        <f t="shared" si="1"/>
        <v>0.72437004405286343</v>
      </c>
    </row>
    <row r="50" spans="2:10">
      <c r="B50" s="14">
        <v>26</v>
      </c>
      <c r="C50" s="14">
        <v>26</v>
      </c>
      <c r="D50" s="15">
        <v>117000</v>
      </c>
      <c r="E50" s="16">
        <v>160</v>
      </c>
      <c r="F50" s="16">
        <v>32086</v>
      </c>
      <c r="G50" s="12">
        <f t="shared" si="0"/>
        <v>0.72576068376068381</v>
      </c>
      <c r="H50" s="16">
        <v>162</v>
      </c>
      <c r="I50" s="16">
        <v>32487</v>
      </c>
      <c r="J50" s="12">
        <f t="shared" si="1"/>
        <v>0.72233333333333338</v>
      </c>
    </row>
    <row r="51" spans="2:10">
      <c r="B51" s="14">
        <v>27</v>
      </c>
      <c r="C51" s="14">
        <v>27</v>
      </c>
      <c r="D51" s="15">
        <v>121000</v>
      </c>
      <c r="E51" s="16">
        <v>166</v>
      </c>
      <c r="F51" s="16">
        <v>33290</v>
      </c>
      <c r="G51" s="12">
        <f t="shared" si="0"/>
        <v>0.7248760330578512</v>
      </c>
      <c r="H51" s="16">
        <v>168</v>
      </c>
      <c r="I51" s="16">
        <v>33691</v>
      </c>
      <c r="J51" s="12">
        <f t="shared" si="1"/>
        <v>0.72156198347107436</v>
      </c>
    </row>
    <row r="52" spans="2:10">
      <c r="B52" s="14">
        <v>28</v>
      </c>
      <c r="C52" s="14">
        <v>28</v>
      </c>
      <c r="D52" s="15">
        <v>125000</v>
      </c>
      <c r="E52" s="16">
        <v>172</v>
      </c>
      <c r="F52" s="16">
        <v>34493</v>
      </c>
      <c r="G52" s="12">
        <f t="shared" si="0"/>
        <v>0.72405600000000003</v>
      </c>
      <c r="H52" s="16">
        <v>174</v>
      </c>
      <c r="I52" s="16">
        <v>34894</v>
      </c>
      <c r="J52" s="12">
        <f t="shared" si="1"/>
        <v>0.72084800000000004</v>
      </c>
    </row>
    <row r="53" spans="2:10">
      <c r="B53" s="14">
        <v>29</v>
      </c>
      <c r="C53" s="14">
        <v>29</v>
      </c>
      <c r="D53" s="15">
        <v>129000</v>
      </c>
      <c r="E53" s="16">
        <v>178</v>
      </c>
      <c r="F53" s="16">
        <v>35696</v>
      </c>
      <c r="G53" s="12">
        <f t="shared" si="0"/>
        <v>0.72328682170542635</v>
      </c>
      <c r="H53" s="16">
        <v>180</v>
      </c>
      <c r="I53" s="16">
        <v>36097</v>
      </c>
      <c r="J53" s="12">
        <f t="shared" si="1"/>
        <v>0.72017829457364346</v>
      </c>
    </row>
    <row r="54" spans="2:10">
      <c r="B54" s="14">
        <v>30</v>
      </c>
      <c r="C54" s="14">
        <v>30</v>
      </c>
      <c r="D54" s="15">
        <v>132500</v>
      </c>
      <c r="E54" s="16">
        <v>184</v>
      </c>
      <c r="F54" s="16">
        <v>36899</v>
      </c>
      <c r="G54" s="12">
        <f t="shared" si="0"/>
        <v>0.72151698113207552</v>
      </c>
      <c r="H54" s="16">
        <v>186</v>
      </c>
      <c r="I54" s="16">
        <v>37300</v>
      </c>
      <c r="J54" s="12">
        <f t="shared" si="1"/>
        <v>0.71849056603773587</v>
      </c>
    </row>
    <row r="55" spans="2:10">
      <c r="B55" s="1"/>
      <c r="C55" s="1"/>
      <c r="D55" s="1"/>
    </row>
    <row r="56" spans="2:10">
      <c r="B56" s="1"/>
      <c r="C56" s="1"/>
      <c r="D56" s="1"/>
    </row>
    <row r="57" spans="2:10">
      <c r="B57" s="1"/>
      <c r="C57" s="1"/>
      <c r="D57" s="1"/>
    </row>
    <row r="58" spans="2:10">
      <c r="B58" s="1"/>
      <c r="C58" s="1"/>
      <c r="D58" s="1"/>
    </row>
    <row r="59" spans="2:10">
      <c r="B59" s="1"/>
      <c r="C59" s="1"/>
      <c r="D59" s="1"/>
    </row>
    <row r="60" spans="2:10">
      <c r="B60" s="1"/>
      <c r="C60" s="1"/>
      <c r="D60" s="1"/>
    </row>
    <row r="61" spans="2:10">
      <c r="B61" s="1"/>
      <c r="C61" s="1"/>
      <c r="D61" s="1"/>
    </row>
    <row r="62" spans="2:10">
      <c r="B62" s="1"/>
      <c r="C62" s="1"/>
      <c r="D62" s="1"/>
    </row>
    <row r="63" spans="2:10">
      <c r="B63" s="1"/>
      <c r="C63" s="1"/>
      <c r="D63" s="1"/>
    </row>
    <row r="64" spans="2:10">
      <c r="B64" s="1"/>
      <c r="C64" s="1"/>
      <c r="D64" s="1"/>
    </row>
    <row r="65" spans="2:4">
      <c r="B65" s="1"/>
      <c r="C65" s="1"/>
      <c r="D65" s="1"/>
    </row>
    <row r="66" spans="2:4">
      <c r="B66" s="1"/>
      <c r="C66" s="1"/>
      <c r="D66" s="1"/>
    </row>
    <row r="67" spans="2:4">
      <c r="B67" s="1"/>
      <c r="C67" s="1"/>
      <c r="D67" s="1"/>
    </row>
    <row r="68" spans="2:4">
      <c r="B68" s="1"/>
      <c r="C68" s="1"/>
      <c r="D68" s="1"/>
    </row>
    <row r="69" spans="2:4">
      <c r="B69" s="1"/>
      <c r="C69" s="1"/>
      <c r="D69" s="1"/>
    </row>
    <row r="70" spans="2:4">
      <c r="B70" s="1"/>
      <c r="C70" s="1"/>
      <c r="D70" s="1"/>
    </row>
    <row r="71" spans="2:4">
      <c r="B71" s="1"/>
      <c r="C71" s="1"/>
      <c r="D71" s="1"/>
    </row>
    <row r="72" spans="2:4">
      <c r="B72" s="1"/>
      <c r="C72" s="1"/>
      <c r="D72" s="1"/>
    </row>
    <row r="73" spans="2:4">
      <c r="B73" s="1"/>
      <c r="C73" s="1"/>
      <c r="D73" s="1"/>
    </row>
    <row r="74" spans="2:4">
      <c r="B74" s="1"/>
      <c r="C74" s="1"/>
      <c r="D74" s="1"/>
    </row>
    <row r="75" spans="2:4">
      <c r="B75" s="1"/>
      <c r="C75" s="1"/>
      <c r="D75" s="1"/>
    </row>
    <row r="76" spans="2:4">
      <c r="B76" s="1"/>
      <c r="C76" s="1"/>
      <c r="D76" s="1"/>
    </row>
    <row r="77" spans="2:4">
      <c r="B77" s="1"/>
      <c r="C77" s="1"/>
      <c r="D77" s="1"/>
    </row>
    <row r="78" spans="2:4">
      <c r="B78" s="1"/>
      <c r="C78" s="1"/>
      <c r="D78" s="1"/>
    </row>
  </sheetData>
  <mergeCells count="7">
    <mergeCell ref="J9:J12"/>
    <mergeCell ref="B8:C8"/>
    <mergeCell ref="D8:J8"/>
    <mergeCell ref="B9:B12"/>
    <mergeCell ref="C9:C10"/>
    <mergeCell ref="D9:D10"/>
    <mergeCell ref="G9:G12"/>
  </mergeCells>
  <phoneticPr fontId="2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78"/>
  <sheetViews>
    <sheetView view="pageBreakPreview" zoomScale="85" zoomScaleNormal="85" zoomScaleSheetLayoutView="85" workbookViewId="0">
      <pane xSplit="3" ySplit="12" topLeftCell="D13" activePane="bottomRight" state="frozen"/>
      <selection activeCell="H7" sqref="H7"/>
      <selection pane="topRight" activeCell="H7" sqref="H7"/>
      <selection pane="bottomLeft" activeCell="H7" sqref="H7"/>
      <selection pane="bottomRight" activeCell="D13" sqref="D13"/>
    </sheetView>
  </sheetViews>
  <sheetFormatPr defaultRowHeight="16.5"/>
  <cols>
    <col min="1" max="1" width="2" customWidth="1"/>
    <col min="2" max="3" width="10.625" customWidth="1"/>
    <col min="4" max="4" width="11.875" style="1" bestFit="1" customWidth="1"/>
    <col min="5" max="5" width="20.625" style="1" customWidth="1"/>
    <col min="6" max="6" width="13.125" customWidth="1"/>
    <col min="7" max="7" width="20.625" style="1" customWidth="1"/>
    <col min="8" max="8" width="13.125" customWidth="1"/>
    <col min="9" max="9" width="20.625" style="1" customWidth="1"/>
    <col min="10" max="10" width="13.125" customWidth="1"/>
  </cols>
  <sheetData>
    <row r="1" spans="2:10">
      <c r="D1"/>
      <c r="E1"/>
      <c r="G1"/>
      <c r="I1"/>
    </row>
    <row r="2" spans="2:10" ht="26.25">
      <c r="B2" s="4" t="s">
        <v>22</v>
      </c>
      <c r="D2"/>
      <c r="E2"/>
      <c r="G2"/>
      <c r="I2"/>
    </row>
    <row r="3" spans="2:10" ht="16.5" customHeight="1">
      <c r="B3" s="6" t="s">
        <v>7</v>
      </c>
      <c r="D3"/>
      <c r="E3"/>
      <c r="G3"/>
      <c r="I3"/>
    </row>
    <row r="4" spans="2:10" ht="16.5" customHeight="1">
      <c r="B4" s="6" t="s">
        <v>10</v>
      </c>
      <c r="D4"/>
      <c r="E4"/>
      <c r="G4"/>
      <c r="I4"/>
    </row>
    <row r="5" spans="2:10" ht="16.5" customHeight="1">
      <c r="B5" s="6" t="s">
        <v>31</v>
      </c>
      <c r="D5"/>
      <c r="E5"/>
      <c r="G5"/>
      <c r="I5"/>
    </row>
    <row r="6" spans="2:10" ht="16.5" customHeight="1">
      <c r="D6"/>
      <c r="E6"/>
      <c r="G6"/>
      <c r="I6"/>
    </row>
    <row r="7" spans="2:10" ht="16.5" customHeight="1">
      <c r="B7" s="17"/>
      <c r="C7" s="18"/>
      <c r="D7" s="18"/>
      <c r="E7" s="18"/>
      <c r="F7" s="11">
        <f>_xlfn.AGGREGATE(1,6,F$13:F$22)</f>
        <v>0.78889086386848839</v>
      </c>
      <c r="G7" s="18"/>
      <c r="H7" s="11">
        <f>_xlfn.AGGREGATE(1,6,H$13:H$22)</f>
        <v>0.82811165317190716</v>
      </c>
      <c r="I7" s="18"/>
      <c r="J7" s="11">
        <f>_xlfn.AGGREGATE(1,6,J$13:J$22)</f>
        <v>0.74443902339699208</v>
      </c>
    </row>
    <row r="8" spans="2:10" ht="16.5" customHeight="1">
      <c r="B8" s="63" t="s">
        <v>4</v>
      </c>
      <c r="C8" s="64"/>
      <c r="D8" s="75" t="s">
        <v>3</v>
      </c>
      <c r="E8" s="75"/>
      <c r="F8" s="75"/>
      <c r="G8" s="75"/>
      <c r="H8" s="75"/>
      <c r="I8" s="75"/>
      <c r="J8" s="75"/>
    </row>
    <row r="9" spans="2:10" s="3" customFormat="1" ht="49.5" customHeight="1">
      <c r="B9" s="67" t="s">
        <v>6</v>
      </c>
      <c r="C9" s="67" t="s">
        <v>5</v>
      </c>
      <c r="D9" s="72" t="s">
        <v>1</v>
      </c>
      <c r="E9" s="32" t="s">
        <v>32</v>
      </c>
      <c r="F9" s="52" t="s">
        <v>23</v>
      </c>
      <c r="G9" s="32" t="s">
        <v>33</v>
      </c>
      <c r="H9" s="52" t="s">
        <v>23</v>
      </c>
      <c r="I9" s="32" t="s">
        <v>48</v>
      </c>
      <c r="J9" s="52" t="s">
        <v>23</v>
      </c>
    </row>
    <row r="10" spans="2:10" s="3" customFormat="1" ht="16.5" customHeight="1">
      <c r="B10" s="68"/>
      <c r="C10" s="69"/>
      <c r="D10" s="73"/>
      <c r="E10" s="19" t="s">
        <v>36</v>
      </c>
      <c r="F10" s="53"/>
      <c r="G10" s="19" t="s">
        <v>36</v>
      </c>
      <c r="H10" s="53"/>
      <c r="I10" s="19" t="s">
        <v>49</v>
      </c>
      <c r="J10" s="53"/>
    </row>
    <row r="11" spans="2:10" s="3" customFormat="1" ht="16.5" customHeight="1">
      <c r="B11" s="68"/>
      <c r="C11" s="20" t="s">
        <v>17</v>
      </c>
      <c r="D11" s="73"/>
      <c r="E11" s="32" t="s">
        <v>19</v>
      </c>
      <c r="F11" s="53"/>
      <c r="G11" s="32" t="s">
        <v>19</v>
      </c>
      <c r="H11" s="53"/>
      <c r="I11" s="44"/>
      <c r="J11" s="53"/>
    </row>
    <row r="12" spans="2:10" s="3" customFormat="1" ht="49.5" customHeight="1">
      <c r="B12" s="69"/>
      <c r="C12" s="20" t="s">
        <v>18</v>
      </c>
      <c r="D12" s="74"/>
      <c r="E12" s="32" t="s">
        <v>19</v>
      </c>
      <c r="F12" s="54"/>
      <c r="G12" s="32" t="s">
        <v>19</v>
      </c>
      <c r="H12" s="54"/>
      <c r="I12" s="32" t="s">
        <v>50</v>
      </c>
      <c r="J12" s="54"/>
    </row>
    <row r="13" spans="2:10">
      <c r="B13" s="14">
        <v>0.5</v>
      </c>
      <c r="C13" s="14">
        <v>0.1</v>
      </c>
      <c r="D13" s="15">
        <v>23500</v>
      </c>
      <c r="E13" s="16">
        <v>3823</v>
      </c>
      <c r="F13" s="12">
        <f t="shared" ref="F13:F44" si="0">IFERROR(IF(($D13-E13)/$D13=1,"",($D13-E13)/$D13),"")</f>
        <v>0.83731914893617021</v>
      </c>
      <c r="G13" s="16">
        <v>3333</v>
      </c>
      <c r="H13" s="12">
        <f t="shared" ref="H13:H44" si="1">IFERROR(IF(($D13-G13)/$D13=1,"",($D13-G13)/$D13),"")</f>
        <v>0.8581702127659574</v>
      </c>
      <c r="I13" s="16">
        <v>4600</v>
      </c>
      <c r="J13" s="12">
        <f t="shared" ref="J13:J76" si="2">IFERROR(IF(($D13-I13)/$D13=1,"",($D13-I13)/$D13),"")</f>
        <v>0.80425531914893622</v>
      </c>
    </row>
    <row r="14" spans="2:10">
      <c r="B14" s="14">
        <v>0.5</v>
      </c>
      <c r="C14" s="14">
        <v>0.25</v>
      </c>
      <c r="D14" s="15">
        <v>23500</v>
      </c>
      <c r="E14" s="16">
        <v>4509</v>
      </c>
      <c r="F14" s="12">
        <f t="shared" si="0"/>
        <v>0.80812765957446808</v>
      </c>
      <c r="G14" s="16">
        <v>3627</v>
      </c>
      <c r="H14" s="12">
        <f t="shared" si="1"/>
        <v>0.84565957446808515</v>
      </c>
      <c r="I14" s="16">
        <v>5400</v>
      </c>
      <c r="J14" s="12">
        <f t="shared" si="2"/>
        <v>0.77021276595744681</v>
      </c>
    </row>
    <row r="15" spans="2:10">
      <c r="B15" s="14">
        <v>0.5</v>
      </c>
      <c r="C15" s="14">
        <v>0.3</v>
      </c>
      <c r="D15" s="15">
        <v>23500</v>
      </c>
      <c r="E15" s="16" t="s">
        <v>27</v>
      </c>
      <c r="F15" s="12" t="str">
        <f t="shared" si="0"/>
        <v/>
      </c>
      <c r="G15" s="16" t="s">
        <v>27</v>
      </c>
      <c r="H15" s="12" t="str">
        <f t="shared" si="1"/>
        <v/>
      </c>
      <c r="I15" s="16" t="s">
        <v>27</v>
      </c>
      <c r="J15" s="12" t="str">
        <f t="shared" si="2"/>
        <v/>
      </c>
    </row>
    <row r="16" spans="2:10">
      <c r="B16" s="14">
        <v>0.5</v>
      </c>
      <c r="C16" s="14">
        <v>0.5</v>
      </c>
      <c r="D16" s="15">
        <v>23500</v>
      </c>
      <c r="E16" s="16">
        <v>4803</v>
      </c>
      <c r="F16" s="12">
        <f t="shared" si="0"/>
        <v>0.79561702127659573</v>
      </c>
      <c r="G16" s="16">
        <v>4117</v>
      </c>
      <c r="H16" s="12">
        <f t="shared" si="1"/>
        <v>0.82480851063829785</v>
      </c>
      <c r="I16" s="16">
        <v>5900</v>
      </c>
      <c r="J16" s="12">
        <f t="shared" si="2"/>
        <v>0.74893617021276593</v>
      </c>
    </row>
    <row r="17" spans="2:10">
      <c r="B17" s="14">
        <v>0.75</v>
      </c>
      <c r="C17" s="14">
        <v>0.75</v>
      </c>
      <c r="D17" s="15">
        <v>24500</v>
      </c>
      <c r="E17" s="16">
        <v>5685</v>
      </c>
      <c r="F17" s="12">
        <f t="shared" si="0"/>
        <v>0.76795918367346938</v>
      </c>
      <c r="G17" s="16">
        <v>4705</v>
      </c>
      <c r="H17" s="12">
        <f t="shared" si="1"/>
        <v>0.80795918367346942</v>
      </c>
      <c r="I17" s="16">
        <v>6800</v>
      </c>
      <c r="J17" s="12">
        <f t="shared" si="2"/>
        <v>0.72244897959183674</v>
      </c>
    </row>
    <row r="18" spans="2:10">
      <c r="B18" s="14">
        <v>1</v>
      </c>
      <c r="C18" s="14">
        <v>1</v>
      </c>
      <c r="D18" s="15">
        <v>25500</v>
      </c>
      <c r="E18" s="16">
        <v>5979</v>
      </c>
      <c r="F18" s="12">
        <f t="shared" si="0"/>
        <v>0.7655294117647059</v>
      </c>
      <c r="G18" s="16">
        <v>4999</v>
      </c>
      <c r="H18" s="12">
        <f t="shared" si="1"/>
        <v>0.80396078431372553</v>
      </c>
      <c r="I18" s="16">
        <v>7300</v>
      </c>
      <c r="J18" s="12">
        <f t="shared" si="2"/>
        <v>0.71372549019607845</v>
      </c>
    </row>
    <row r="19" spans="2:10">
      <c r="B19" s="14">
        <v>1.25</v>
      </c>
      <c r="C19" s="14">
        <v>1.25</v>
      </c>
      <c r="D19" s="15">
        <v>27500</v>
      </c>
      <c r="E19" s="16">
        <v>6175</v>
      </c>
      <c r="F19" s="12">
        <f t="shared" si="0"/>
        <v>0.77545454545454551</v>
      </c>
      <c r="G19" s="16"/>
      <c r="H19" s="12" t="str">
        <f t="shared" si="1"/>
        <v/>
      </c>
      <c r="I19" s="16">
        <v>7600</v>
      </c>
      <c r="J19" s="12">
        <f t="shared" si="2"/>
        <v>0.72363636363636363</v>
      </c>
    </row>
    <row r="20" spans="2:10">
      <c r="B20" s="14">
        <v>1.5</v>
      </c>
      <c r="C20" s="14">
        <v>1.5</v>
      </c>
      <c r="D20" s="15">
        <v>28500</v>
      </c>
      <c r="E20" s="16">
        <v>6470</v>
      </c>
      <c r="F20" s="12">
        <f t="shared" si="0"/>
        <v>0.77298245614035088</v>
      </c>
      <c r="G20" s="16"/>
      <c r="H20" s="12" t="str">
        <f t="shared" si="1"/>
        <v/>
      </c>
      <c r="I20" s="16">
        <v>7800</v>
      </c>
      <c r="J20" s="12">
        <f t="shared" si="2"/>
        <v>0.72631578947368425</v>
      </c>
    </row>
    <row r="21" spans="2:10">
      <c r="B21" s="14">
        <v>1.75</v>
      </c>
      <c r="C21" s="14">
        <v>1.75</v>
      </c>
      <c r="D21" s="15">
        <v>31000</v>
      </c>
      <c r="E21" s="16">
        <v>6666</v>
      </c>
      <c r="F21" s="12">
        <f t="shared" si="0"/>
        <v>0.78496774193548391</v>
      </c>
      <c r="G21" s="16"/>
      <c r="H21" s="12" t="str">
        <f t="shared" si="1"/>
        <v/>
      </c>
      <c r="I21" s="16">
        <v>8000</v>
      </c>
      <c r="J21" s="12">
        <f t="shared" si="2"/>
        <v>0.74193548387096775</v>
      </c>
    </row>
    <row r="22" spans="2:10">
      <c r="B22" s="14">
        <v>2</v>
      </c>
      <c r="C22" s="14">
        <v>2</v>
      </c>
      <c r="D22" s="15">
        <v>33000</v>
      </c>
      <c r="E22" s="16">
        <v>6862</v>
      </c>
      <c r="F22" s="12">
        <f t="shared" si="0"/>
        <v>0.79206060606060602</v>
      </c>
      <c r="G22" s="16"/>
      <c r="H22" s="12" t="str">
        <f t="shared" si="1"/>
        <v/>
      </c>
      <c r="I22" s="16">
        <v>8300</v>
      </c>
      <c r="J22" s="12">
        <f t="shared" si="2"/>
        <v>0.74848484848484853</v>
      </c>
    </row>
    <row r="23" spans="2:10">
      <c r="B23" s="14">
        <v>2.5</v>
      </c>
      <c r="C23" s="14">
        <v>2.5</v>
      </c>
      <c r="D23" s="15">
        <v>34500</v>
      </c>
      <c r="E23" s="16">
        <v>7450</v>
      </c>
      <c r="F23" s="12">
        <f t="shared" si="0"/>
        <v>0.78405797101449271</v>
      </c>
      <c r="G23" s="16"/>
      <c r="H23" s="12" t="str">
        <f t="shared" si="1"/>
        <v/>
      </c>
      <c r="I23" s="16">
        <v>9100</v>
      </c>
      <c r="J23" s="12">
        <f t="shared" si="2"/>
        <v>0.73623188405797102</v>
      </c>
    </row>
    <row r="24" spans="2:10">
      <c r="B24" s="14">
        <v>3</v>
      </c>
      <c r="C24" s="14">
        <v>3</v>
      </c>
      <c r="D24" s="15">
        <v>36500</v>
      </c>
      <c r="E24" s="16">
        <v>7842</v>
      </c>
      <c r="F24" s="12">
        <f t="shared" si="0"/>
        <v>0.78515068493150686</v>
      </c>
      <c r="G24" s="16"/>
      <c r="H24" s="12" t="str">
        <f t="shared" si="1"/>
        <v/>
      </c>
      <c r="I24" s="16">
        <v>9600</v>
      </c>
      <c r="J24" s="12">
        <f t="shared" si="2"/>
        <v>0.73698630136986298</v>
      </c>
    </row>
    <row r="25" spans="2:10">
      <c r="B25" s="14">
        <v>3.5</v>
      </c>
      <c r="C25" s="14">
        <v>3.5</v>
      </c>
      <c r="D25" s="15">
        <v>38000</v>
      </c>
      <c r="E25" s="16">
        <v>8038</v>
      </c>
      <c r="F25" s="12">
        <f t="shared" si="0"/>
        <v>0.78847368421052633</v>
      </c>
      <c r="G25" s="16"/>
      <c r="H25" s="12" t="str">
        <f t="shared" si="1"/>
        <v/>
      </c>
      <c r="I25" s="16">
        <v>9800</v>
      </c>
      <c r="J25" s="12">
        <f t="shared" si="2"/>
        <v>0.74210526315789471</v>
      </c>
    </row>
    <row r="26" spans="2:10">
      <c r="B26" s="14">
        <v>4</v>
      </c>
      <c r="C26" s="14">
        <v>4</v>
      </c>
      <c r="D26" s="15">
        <v>40000</v>
      </c>
      <c r="E26" s="16">
        <v>8234</v>
      </c>
      <c r="F26" s="12">
        <f t="shared" si="0"/>
        <v>0.79415000000000002</v>
      </c>
      <c r="G26" s="16"/>
      <c r="H26" s="12" t="str">
        <f t="shared" si="1"/>
        <v/>
      </c>
      <c r="I26" s="16">
        <v>10100</v>
      </c>
      <c r="J26" s="12">
        <f t="shared" si="2"/>
        <v>0.74750000000000005</v>
      </c>
    </row>
    <row r="27" spans="2:10">
      <c r="B27" s="14">
        <v>4.5</v>
      </c>
      <c r="C27" s="14">
        <v>4.5</v>
      </c>
      <c r="D27" s="15">
        <v>41500</v>
      </c>
      <c r="E27" s="16">
        <v>8822</v>
      </c>
      <c r="F27" s="12">
        <f t="shared" si="0"/>
        <v>0.78742168674698798</v>
      </c>
      <c r="G27" s="16"/>
      <c r="H27" s="12" t="str">
        <f t="shared" si="1"/>
        <v/>
      </c>
      <c r="I27" s="16">
        <v>10800</v>
      </c>
      <c r="J27" s="12">
        <f t="shared" si="2"/>
        <v>0.73975903614457827</v>
      </c>
    </row>
    <row r="28" spans="2:10">
      <c r="B28" s="14">
        <v>5</v>
      </c>
      <c r="C28" s="14">
        <v>5</v>
      </c>
      <c r="D28" s="15">
        <v>43000</v>
      </c>
      <c r="E28" s="16">
        <v>10685</v>
      </c>
      <c r="F28" s="12">
        <f t="shared" si="0"/>
        <v>0.75151162790697679</v>
      </c>
      <c r="G28" s="16"/>
      <c r="H28" s="12" t="str">
        <f t="shared" si="1"/>
        <v/>
      </c>
      <c r="I28" s="16">
        <v>13100</v>
      </c>
      <c r="J28" s="12">
        <f t="shared" si="2"/>
        <v>0.6953488372093023</v>
      </c>
    </row>
    <row r="29" spans="2:10">
      <c r="B29" s="14">
        <v>5.5</v>
      </c>
      <c r="C29" s="14">
        <v>5.5</v>
      </c>
      <c r="D29" s="15">
        <v>45000</v>
      </c>
      <c r="E29" s="16">
        <v>10979</v>
      </c>
      <c r="F29" s="12">
        <f t="shared" si="0"/>
        <v>0.75602222222222226</v>
      </c>
      <c r="G29" s="16"/>
      <c r="H29" s="12" t="str">
        <f t="shared" si="1"/>
        <v/>
      </c>
      <c r="I29" s="16">
        <v>13400</v>
      </c>
      <c r="J29" s="12">
        <f t="shared" si="2"/>
        <v>0.70222222222222219</v>
      </c>
    </row>
    <row r="30" spans="2:10">
      <c r="B30" s="14">
        <v>6</v>
      </c>
      <c r="C30" s="14">
        <v>6</v>
      </c>
      <c r="D30" s="15">
        <v>46500</v>
      </c>
      <c r="E30" s="16">
        <v>11175</v>
      </c>
      <c r="F30" s="12">
        <f t="shared" si="0"/>
        <v>0.75967741935483868</v>
      </c>
      <c r="G30" s="16"/>
      <c r="H30" s="12" t="str">
        <f t="shared" si="1"/>
        <v/>
      </c>
      <c r="I30" s="16">
        <v>13700</v>
      </c>
      <c r="J30" s="12">
        <f t="shared" si="2"/>
        <v>0.70537634408602146</v>
      </c>
    </row>
    <row r="31" spans="2:10">
      <c r="B31" s="14">
        <v>6.5</v>
      </c>
      <c r="C31" s="14">
        <v>6.5</v>
      </c>
      <c r="D31" s="15">
        <v>48500</v>
      </c>
      <c r="E31" s="16">
        <v>11371</v>
      </c>
      <c r="F31" s="12">
        <f t="shared" si="0"/>
        <v>0.76554639175257733</v>
      </c>
      <c r="G31" s="16"/>
      <c r="H31" s="12" t="str">
        <f t="shared" si="1"/>
        <v/>
      </c>
      <c r="I31" s="16">
        <v>13900</v>
      </c>
      <c r="J31" s="12">
        <f t="shared" si="2"/>
        <v>0.71340206185567012</v>
      </c>
    </row>
    <row r="32" spans="2:10">
      <c r="B32" s="14">
        <v>7</v>
      </c>
      <c r="C32" s="14">
        <v>7</v>
      </c>
      <c r="D32" s="15">
        <v>50000</v>
      </c>
      <c r="E32" s="16">
        <v>13429</v>
      </c>
      <c r="F32" s="12">
        <f t="shared" si="0"/>
        <v>0.73141999999999996</v>
      </c>
      <c r="G32" s="16"/>
      <c r="H32" s="12" t="str">
        <f t="shared" si="1"/>
        <v/>
      </c>
      <c r="I32" s="16">
        <v>16400</v>
      </c>
      <c r="J32" s="12">
        <f t="shared" si="2"/>
        <v>0.67200000000000004</v>
      </c>
    </row>
    <row r="33" spans="2:10">
      <c r="B33" s="14">
        <v>7.5</v>
      </c>
      <c r="C33" s="14">
        <v>7.5</v>
      </c>
      <c r="D33" s="15">
        <v>51500</v>
      </c>
      <c r="E33" s="16">
        <v>13821</v>
      </c>
      <c r="F33" s="12">
        <f t="shared" si="0"/>
        <v>0.73163106796116506</v>
      </c>
      <c r="G33" s="16"/>
      <c r="H33" s="12" t="str">
        <f t="shared" si="1"/>
        <v/>
      </c>
      <c r="I33" s="16">
        <v>16900</v>
      </c>
      <c r="J33" s="12">
        <f t="shared" si="2"/>
        <v>0.67184466019417477</v>
      </c>
    </row>
    <row r="34" spans="2:10">
      <c r="B34" s="14">
        <v>8</v>
      </c>
      <c r="C34" s="14">
        <v>8</v>
      </c>
      <c r="D34" s="15">
        <v>53500</v>
      </c>
      <c r="E34" s="16">
        <v>13919</v>
      </c>
      <c r="F34" s="12">
        <f t="shared" si="0"/>
        <v>0.73983177570093461</v>
      </c>
      <c r="G34" s="16"/>
      <c r="H34" s="12" t="str">
        <f t="shared" si="1"/>
        <v/>
      </c>
      <c r="I34" s="16">
        <v>17000</v>
      </c>
      <c r="J34" s="12">
        <f t="shared" si="2"/>
        <v>0.68224299065420557</v>
      </c>
    </row>
    <row r="35" spans="2:10">
      <c r="B35" s="14">
        <v>8.5</v>
      </c>
      <c r="C35" s="14">
        <v>8.5</v>
      </c>
      <c r="D35" s="15">
        <v>55000</v>
      </c>
      <c r="E35" s="16">
        <v>17056</v>
      </c>
      <c r="F35" s="12">
        <f t="shared" si="0"/>
        <v>0.68989090909090911</v>
      </c>
      <c r="G35" s="16"/>
      <c r="H35" s="12" t="str">
        <f t="shared" si="1"/>
        <v/>
      </c>
      <c r="I35" s="16">
        <v>20900</v>
      </c>
      <c r="J35" s="12">
        <f t="shared" si="2"/>
        <v>0.62</v>
      </c>
    </row>
    <row r="36" spans="2:10">
      <c r="B36" s="14">
        <v>9</v>
      </c>
      <c r="C36" s="14">
        <v>9</v>
      </c>
      <c r="D36" s="15">
        <v>57000</v>
      </c>
      <c r="E36" s="16">
        <v>18232</v>
      </c>
      <c r="F36" s="12">
        <f t="shared" si="0"/>
        <v>0.68014035087719293</v>
      </c>
      <c r="G36" s="16"/>
      <c r="H36" s="12" t="str">
        <f t="shared" si="1"/>
        <v/>
      </c>
      <c r="I36" s="16">
        <v>22300</v>
      </c>
      <c r="J36" s="12">
        <f t="shared" si="2"/>
        <v>0.60877192982456141</v>
      </c>
    </row>
    <row r="37" spans="2:10">
      <c r="B37" s="14">
        <v>9.5</v>
      </c>
      <c r="C37" s="14">
        <v>9.5</v>
      </c>
      <c r="D37" s="15">
        <v>58500</v>
      </c>
      <c r="E37" s="16">
        <v>18526</v>
      </c>
      <c r="F37" s="12">
        <f t="shared" si="0"/>
        <v>0.6833162393162393</v>
      </c>
      <c r="G37" s="16"/>
      <c r="H37" s="12" t="str">
        <f t="shared" si="1"/>
        <v/>
      </c>
      <c r="I37" s="16">
        <v>22700</v>
      </c>
      <c r="J37" s="12">
        <f t="shared" si="2"/>
        <v>0.61196581196581201</v>
      </c>
    </row>
    <row r="38" spans="2:10">
      <c r="B38" s="14">
        <v>10</v>
      </c>
      <c r="C38" s="14">
        <v>10</v>
      </c>
      <c r="D38" s="15">
        <v>60000</v>
      </c>
      <c r="E38" s="16">
        <v>19114</v>
      </c>
      <c r="F38" s="12">
        <f t="shared" si="0"/>
        <v>0.68143333333333334</v>
      </c>
      <c r="G38" s="16"/>
      <c r="H38" s="12" t="str">
        <f t="shared" si="1"/>
        <v/>
      </c>
      <c r="I38" s="16">
        <v>23400</v>
      </c>
      <c r="J38" s="12">
        <f t="shared" si="2"/>
        <v>0.61</v>
      </c>
    </row>
    <row r="39" spans="2:10">
      <c r="B39" s="14">
        <v>10.5</v>
      </c>
      <c r="C39" s="14">
        <v>10.5</v>
      </c>
      <c r="D39" s="15">
        <v>62000</v>
      </c>
      <c r="E39" s="16">
        <v>20193</v>
      </c>
      <c r="F39" s="12">
        <f t="shared" si="0"/>
        <v>0.67430645161290326</v>
      </c>
      <c r="G39" s="16"/>
      <c r="H39" s="12" t="str">
        <f t="shared" si="1"/>
        <v/>
      </c>
      <c r="I39" s="16">
        <v>24700</v>
      </c>
      <c r="J39" s="12">
        <f t="shared" si="2"/>
        <v>0.60161290322580641</v>
      </c>
    </row>
    <row r="40" spans="2:10">
      <c r="B40" s="14">
        <v>11</v>
      </c>
      <c r="C40" s="14">
        <v>11</v>
      </c>
      <c r="D40" s="15">
        <v>63500</v>
      </c>
      <c r="E40" s="16">
        <v>20781</v>
      </c>
      <c r="F40" s="12">
        <f t="shared" si="0"/>
        <v>0.67274015748031502</v>
      </c>
      <c r="G40" s="16"/>
      <c r="H40" s="12" t="str">
        <f t="shared" si="1"/>
        <v/>
      </c>
      <c r="I40" s="16">
        <v>25400</v>
      </c>
      <c r="J40" s="12">
        <f t="shared" si="2"/>
        <v>0.6</v>
      </c>
    </row>
    <row r="41" spans="2:10">
      <c r="B41" s="14">
        <v>11.5</v>
      </c>
      <c r="C41" s="14">
        <v>11.5</v>
      </c>
      <c r="D41" s="15">
        <v>65500</v>
      </c>
      <c r="E41" s="16">
        <v>21565</v>
      </c>
      <c r="F41" s="12">
        <f t="shared" si="0"/>
        <v>0.67076335877862592</v>
      </c>
      <c r="G41" s="16"/>
      <c r="H41" s="12" t="str">
        <f t="shared" si="1"/>
        <v/>
      </c>
      <c r="I41" s="16">
        <v>26400</v>
      </c>
      <c r="J41" s="12">
        <f t="shared" si="2"/>
        <v>0.59694656488549613</v>
      </c>
    </row>
    <row r="42" spans="2:10">
      <c r="B42" s="14">
        <v>12</v>
      </c>
      <c r="C42" s="14">
        <v>12</v>
      </c>
      <c r="D42" s="15">
        <v>67000</v>
      </c>
      <c r="E42" s="16">
        <v>21859</v>
      </c>
      <c r="F42" s="12">
        <f t="shared" si="0"/>
        <v>0.67374626865671638</v>
      </c>
      <c r="G42" s="16"/>
      <c r="H42" s="12" t="str">
        <f t="shared" si="1"/>
        <v/>
      </c>
      <c r="I42" s="16">
        <v>26800</v>
      </c>
      <c r="J42" s="12">
        <f t="shared" si="2"/>
        <v>0.6</v>
      </c>
    </row>
    <row r="43" spans="2:10">
      <c r="B43" s="14">
        <v>12.5</v>
      </c>
      <c r="C43" s="14">
        <v>12.5</v>
      </c>
      <c r="D43" s="15">
        <v>69000</v>
      </c>
      <c r="E43" s="16">
        <v>23231</v>
      </c>
      <c r="F43" s="12">
        <f t="shared" si="0"/>
        <v>0.66331884057971013</v>
      </c>
      <c r="G43" s="16"/>
      <c r="H43" s="12" t="str">
        <f t="shared" si="1"/>
        <v/>
      </c>
      <c r="I43" s="16">
        <v>28400</v>
      </c>
      <c r="J43" s="12">
        <f t="shared" si="2"/>
        <v>0.58840579710144925</v>
      </c>
    </row>
    <row r="44" spans="2:10">
      <c r="B44" s="14">
        <v>13</v>
      </c>
      <c r="C44" s="14">
        <v>13</v>
      </c>
      <c r="D44" s="15">
        <v>70500</v>
      </c>
      <c r="E44" s="16">
        <v>23918</v>
      </c>
      <c r="F44" s="12">
        <f t="shared" si="0"/>
        <v>0.66073758865248222</v>
      </c>
      <c r="G44" s="16"/>
      <c r="H44" s="12" t="str">
        <f t="shared" si="1"/>
        <v/>
      </c>
      <c r="I44" s="16">
        <v>29300</v>
      </c>
      <c r="J44" s="12">
        <f t="shared" si="2"/>
        <v>0.58439716312056733</v>
      </c>
    </row>
    <row r="45" spans="2:10">
      <c r="B45" s="14">
        <v>13.5</v>
      </c>
      <c r="C45" s="14">
        <v>13.5</v>
      </c>
      <c r="D45" s="15">
        <v>71500</v>
      </c>
      <c r="E45" s="16">
        <v>24408</v>
      </c>
      <c r="F45" s="12">
        <f t="shared" ref="F45:F76" si="3">IFERROR(IF(($D45-E45)/$D45=1,"",($D45-E45)/$D45),"")</f>
        <v>0.65862937062937066</v>
      </c>
      <c r="G45" s="16"/>
      <c r="H45" s="12" t="str">
        <f t="shared" ref="H45:H76" si="4">IFERROR(IF(($D45-G45)/$D45=1,"",($D45-G45)/$D45),"")</f>
        <v/>
      </c>
      <c r="I45" s="16">
        <v>29900</v>
      </c>
      <c r="J45" s="12">
        <f t="shared" si="2"/>
        <v>0.58181818181818179</v>
      </c>
    </row>
    <row r="46" spans="2:10">
      <c r="B46" s="14">
        <v>14</v>
      </c>
      <c r="C46" s="14">
        <v>14</v>
      </c>
      <c r="D46" s="15">
        <v>73500</v>
      </c>
      <c r="E46" s="16">
        <v>24506</v>
      </c>
      <c r="F46" s="12">
        <f t="shared" si="3"/>
        <v>0.66658503401360547</v>
      </c>
      <c r="G46" s="16"/>
      <c r="H46" s="12" t="str">
        <f t="shared" si="4"/>
        <v/>
      </c>
      <c r="I46" s="16">
        <v>30000</v>
      </c>
      <c r="J46" s="12">
        <f t="shared" si="2"/>
        <v>0.59183673469387754</v>
      </c>
    </row>
    <row r="47" spans="2:10">
      <c r="B47" s="14">
        <v>14.5</v>
      </c>
      <c r="C47" s="14">
        <v>14.5</v>
      </c>
      <c r="D47" s="15">
        <v>75000</v>
      </c>
      <c r="E47" s="16">
        <v>24702</v>
      </c>
      <c r="F47" s="12">
        <f t="shared" si="3"/>
        <v>0.67064000000000001</v>
      </c>
      <c r="G47" s="16"/>
      <c r="H47" s="12" t="str">
        <f t="shared" si="4"/>
        <v/>
      </c>
      <c r="I47" s="16">
        <v>30200</v>
      </c>
      <c r="J47" s="12">
        <f t="shared" si="2"/>
        <v>0.59733333333333338</v>
      </c>
    </row>
    <row r="48" spans="2:10">
      <c r="B48" s="14">
        <v>15</v>
      </c>
      <c r="C48" s="14">
        <v>15</v>
      </c>
      <c r="D48" s="15">
        <v>76500</v>
      </c>
      <c r="E48" s="16">
        <v>26760</v>
      </c>
      <c r="F48" s="12">
        <f t="shared" si="3"/>
        <v>0.6501960784313725</v>
      </c>
      <c r="G48" s="16"/>
      <c r="H48" s="12" t="str">
        <f t="shared" si="4"/>
        <v/>
      </c>
      <c r="I48" s="16">
        <v>32800</v>
      </c>
      <c r="J48" s="12">
        <f t="shared" si="2"/>
        <v>0.57124183006535945</v>
      </c>
    </row>
    <row r="49" spans="2:10">
      <c r="B49" s="14">
        <v>15.5</v>
      </c>
      <c r="C49" s="14">
        <v>15.5</v>
      </c>
      <c r="D49" s="15">
        <v>78000</v>
      </c>
      <c r="E49" s="16">
        <v>27054</v>
      </c>
      <c r="F49" s="12">
        <f t="shared" si="3"/>
        <v>0.6531538461538462</v>
      </c>
      <c r="G49" s="16"/>
      <c r="H49" s="12" t="str">
        <f t="shared" si="4"/>
        <v/>
      </c>
      <c r="I49" s="16">
        <v>33100</v>
      </c>
      <c r="J49" s="12">
        <f t="shared" si="2"/>
        <v>0.57564102564102559</v>
      </c>
    </row>
    <row r="50" spans="2:10">
      <c r="B50" s="14">
        <v>16</v>
      </c>
      <c r="C50" s="14">
        <v>16</v>
      </c>
      <c r="D50" s="15">
        <v>79500</v>
      </c>
      <c r="E50" s="16">
        <v>27348</v>
      </c>
      <c r="F50" s="12">
        <f t="shared" si="3"/>
        <v>0.65600000000000003</v>
      </c>
      <c r="G50" s="16"/>
      <c r="H50" s="12" t="str">
        <f t="shared" si="4"/>
        <v/>
      </c>
      <c r="I50" s="16">
        <v>33500</v>
      </c>
      <c r="J50" s="12">
        <f t="shared" si="2"/>
        <v>0.57861635220125784</v>
      </c>
    </row>
    <row r="51" spans="2:10">
      <c r="B51" s="14">
        <v>16.5</v>
      </c>
      <c r="C51" s="14">
        <v>16.5</v>
      </c>
      <c r="D51" s="15">
        <v>81000</v>
      </c>
      <c r="E51" s="16">
        <v>27544</v>
      </c>
      <c r="F51" s="12">
        <f t="shared" si="3"/>
        <v>0.65995061728395066</v>
      </c>
      <c r="G51" s="16"/>
      <c r="H51" s="12" t="str">
        <f t="shared" si="4"/>
        <v/>
      </c>
      <c r="I51" s="16">
        <v>33700</v>
      </c>
      <c r="J51" s="12">
        <f t="shared" si="2"/>
        <v>0.58395061728395059</v>
      </c>
    </row>
    <row r="52" spans="2:10">
      <c r="B52" s="14">
        <v>17</v>
      </c>
      <c r="C52" s="14">
        <v>17</v>
      </c>
      <c r="D52" s="15">
        <v>82500</v>
      </c>
      <c r="E52" s="16">
        <v>27937</v>
      </c>
      <c r="F52" s="12">
        <f t="shared" si="3"/>
        <v>0.66136969696969694</v>
      </c>
      <c r="G52" s="16"/>
      <c r="H52" s="12" t="str">
        <f t="shared" si="4"/>
        <v/>
      </c>
      <c r="I52" s="16">
        <v>34200</v>
      </c>
      <c r="J52" s="12">
        <f t="shared" si="2"/>
        <v>0.58545454545454545</v>
      </c>
    </row>
    <row r="53" spans="2:10">
      <c r="B53" s="14">
        <v>17.5</v>
      </c>
      <c r="C53" s="14">
        <v>17.5</v>
      </c>
      <c r="D53" s="15">
        <v>84000</v>
      </c>
      <c r="E53" s="16">
        <v>28231</v>
      </c>
      <c r="F53" s="12">
        <f t="shared" si="3"/>
        <v>0.66391666666666671</v>
      </c>
      <c r="G53" s="16"/>
      <c r="H53" s="12" t="str">
        <f t="shared" si="4"/>
        <v/>
      </c>
      <c r="I53" s="16">
        <v>34600</v>
      </c>
      <c r="J53" s="12">
        <f t="shared" si="2"/>
        <v>0.58809523809523812</v>
      </c>
    </row>
    <row r="54" spans="2:10">
      <c r="B54" s="14">
        <v>18</v>
      </c>
      <c r="C54" s="14">
        <v>18</v>
      </c>
      <c r="D54" s="15">
        <v>85500</v>
      </c>
      <c r="E54" s="16">
        <v>28721</v>
      </c>
      <c r="F54" s="12">
        <f t="shared" si="3"/>
        <v>0.66408187134502927</v>
      </c>
      <c r="G54" s="16"/>
      <c r="H54" s="12" t="str">
        <f t="shared" si="4"/>
        <v/>
      </c>
      <c r="I54" s="16">
        <v>35200</v>
      </c>
      <c r="J54" s="12">
        <f t="shared" si="2"/>
        <v>0.58830409356725144</v>
      </c>
    </row>
    <row r="55" spans="2:10">
      <c r="B55" s="14">
        <v>18.5</v>
      </c>
      <c r="C55" s="14">
        <v>18.5</v>
      </c>
      <c r="D55" s="15">
        <v>87000</v>
      </c>
      <c r="E55" s="16">
        <v>30387</v>
      </c>
      <c r="F55" s="12">
        <f t="shared" si="3"/>
        <v>0.65072413793103445</v>
      </c>
      <c r="G55" s="16"/>
      <c r="H55" s="12" t="str">
        <f t="shared" si="4"/>
        <v/>
      </c>
      <c r="I55" s="16">
        <v>37200</v>
      </c>
      <c r="J55" s="12">
        <f t="shared" si="2"/>
        <v>0.57241379310344831</v>
      </c>
    </row>
    <row r="56" spans="2:10">
      <c r="B56" s="14">
        <v>19</v>
      </c>
      <c r="C56" s="14">
        <v>19</v>
      </c>
      <c r="D56" s="15">
        <v>88500</v>
      </c>
      <c r="E56" s="16">
        <v>30779</v>
      </c>
      <c r="F56" s="12">
        <f t="shared" si="3"/>
        <v>0.65221468926553672</v>
      </c>
      <c r="G56" s="16"/>
      <c r="H56" s="12" t="str">
        <f t="shared" si="4"/>
        <v/>
      </c>
      <c r="I56" s="16">
        <v>37700</v>
      </c>
      <c r="J56" s="12">
        <f t="shared" si="2"/>
        <v>0.57401129943502827</v>
      </c>
    </row>
    <row r="57" spans="2:10">
      <c r="B57" s="14">
        <v>19.5</v>
      </c>
      <c r="C57" s="14">
        <v>19.5</v>
      </c>
      <c r="D57" s="15">
        <v>90000</v>
      </c>
      <c r="E57" s="16">
        <v>31073</v>
      </c>
      <c r="F57" s="12">
        <f t="shared" si="3"/>
        <v>0.65474444444444446</v>
      </c>
      <c r="G57" s="16"/>
      <c r="H57" s="12" t="str">
        <f t="shared" si="4"/>
        <v/>
      </c>
      <c r="I57" s="16">
        <v>38000</v>
      </c>
      <c r="J57" s="12">
        <f t="shared" si="2"/>
        <v>0.57777777777777772</v>
      </c>
    </row>
    <row r="58" spans="2:10">
      <c r="B58" s="14">
        <v>20</v>
      </c>
      <c r="C58" s="14">
        <v>20</v>
      </c>
      <c r="D58" s="15">
        <v>91500</v>
      </c>
      <c r="E58" s="16">
        <v>31367</v>
      </c>
      <c r="F58" s="12">
        <f t="shared" si="3"/>
        <v>0.65719125683060109</v>
      </c>
      <c r="G58" s="16"/>
      <c r="H58" s="12" t="str">
        <f t="shared" si="4"/>
        <v/>
      </c>
      <c r="I58" s="16">
        <v>38400</v>
      </c>
      <c r="J58" s="12">
        <f t="shared" si="2"/>
        <v>0.58032786885245902</v>
      </c>
    </row>
    <row r="59" spans="2:10">
      <c r="B59" s="14">
        <v>20.5</v>
      </c>
      <c r="C59" s="14">
        <v>20.5</v>
      </c>
      <c r="D59" s="15">
        <v>93000</v>
      </c>
      <c r="E59" s="16">
        <v>32348</v>
      </c>
      <c r="F59" s="12">
        <f t="shared" si="3"/>
        <v>0.65217204301075271</v>
      </c>
      <c r="G59" s="16"/>
      <c r="H59" s="12" t="str">
        <f t="shared" si="4"/>
        <v/>
      </c>
      <c r="I59" s="16">
        <v>39600</v>
      </c>
      <c r="J59" s="12">
        <f t="shared" si="2"/>
        <v>0.5741935483870968</v>
      </c>
    </row>
    <row r="60" spans="2:10">
      <c r="B60" s="14">
        <v>21</v>
      </c>
      <c r="C60" s="14">
        <v>21</v>
      </c>
      <c r="D60" s="15">
        <v>94500</v>
      </c>
      <c r="E60" s="16">
        <v>35484</v>
      </c>
      <c r="F60" s="12">
        <f t="shared" si="3"/>
        <v>0.62450793650793646</v>
      </c>
      <c r="G60" s="16"/>
      <c r="H60" s="12" t="str">
        <f t="shared" si="4"/>
        <v/>
      </c>
      <c r="I60" s="16">
        <v>43400</v>
      </c>
      <c r="J60" s="12">
        <f t="shared" si="2"/>
        <v>0.54074074074074074</v>
      </c>
    </row>
    <row r="61" spans="2:10">
      <c r="B61" s="14">
        <v>21.5</v>
      </c>
      <c r="C61" s="14">
        <v>21.5</v>
      </c>
      <c r="D61" s="15">
        <v>96000</v>
      </c>
      <c r="E61" s="16">
        <v>35778</v>
      </c>
      <c r="F61" s="12">
        <f t="shared" si="3"/>
        <v>0.62731250000000005</v>
      </c>
      <c r="G61" s="16"/>
      <c r="H61" s="12" t="str">
        <f t="shared" si="4"/>
        <v/>
      </c>
      <c r="I61" s="16">
        <v>43800</v>
      </c>
      <c r="J61" s="12">
        <f t="shared" si="2"/>
        <v>0.54374999999999996</v>
      </c>
    </row>
    <row r="62" spans="2:10">
      <c r="B62" s="14">
        <v>22</v>
      </c>
      <c r="C62" s="14">
        <v>22</v>
      </c>
      <c r="D62" s="15">
        <v>97500</v>
      </c>
      <c r="E62" s="16">
        <v>36072</v>
      </c>
      <c r="F62" s="12">
        <f t="shared" si="3"/>
        <v>0.63003076923076928</v>
      </c>
      <c r="G62" s="16"/>
      <c r="H62" s="12" t="str">
        <f t="shared" si="4"/>
        <v/>
      </c>
      <c r="I62" s="16">
        <v>44200</v>
      </c>
      <c r="J62" s="12">
        <f t="shared" si="2"/>
        <v>0.54666666666666663</v>
      </c>
    </row>
    <row r="63" spans="2:10">
      <c r="B63" s="14">
        <v>22.5</v>
      </c>
      <c r="C63" s="14">
        <v>22.5</v>
      </c>
      <c r="D63" s="15">
        <v>99000</v>
      </c>
      <c r="E63" s="16">
        <v>36269</v>
      </c>
      <c r="F63" s="12">
        <f t="shared" si="3"/>
        <v>0.63364646464646468</v>
      </c>
      <c r="G63" s="16"/>
      <c r="H63" s="12" t="str">
        <f t="shared" si="4"/>
        <v/>
      </c>
      <c r="I63" s="16">
        <v>44400</v>
      </c>
      <c r="J63" s="12">
        <f t="shared" si="2"/>
        <v>0.55151515151515151</v>
      </c>
    </row>
    <row r="64" spans="2:10">
      <c r="B64" s="14">
        <v>23</v>
      </c>
      <c r="C64" s="14">
        <v>23</v>
      </c>
      <c r="D64" s="15">
        <v>100500</v>
      </c>
      <c r="E64" s="16">
        <v>36563</v>
      </c>
      <c r="F64" s="12">
        <f t="shared" si="3"/>
        <v>0.63618905472636811</v>
      </c>
      <c r="G64" s="16"/>
      <c r="H64" s="12" t="str">
        <f t="shared" si="4"/>
        <v/>
      </c>
      <c r="I64" s="16">
        <v>44800</v>
      </c>
      <c r="J64" s="12">
        <f t="shared" si="2"/>
        <v>0.55422885572139302</v>
      </c>
    </row>
    <row r="65" spans="2:10">
      <c r="B65" s="14">
        <v>23.5</v>
      </c>
      <c r="C65" s="14">
        <v>23.5</v>
      </c>
      <c r="D65" s="15">
        <v>102000</v>
      </c>
      <c r="E65" s="16">
        <v>36857</v>
      </c>
      <c r="F65" s="12">
        <f t="shared" si="3"/>
        <v>0.63865686274509803</v>
      </c>
      <c r="G65" s="16"/>
      <c r="H65" s="12" t="str">
        <f t="shared" si="4"/>
        <v/>
      </c>
      <c r="I65" s="16">
        <v>45100</v>
      </c>
      <c r="J65" s="12">
        <f t="shared" si="2"/>
        <v>0.55784313725490198</v>
      </c>
    </row>
    <row r="66" spans="2:10">
      <c r="B66" s="14">
        <v>24</v>
      </c>
      <c r="C66" s="14">
        <v>24</v>
      </c>
      <c r="D66" s="15">
        <v>103500</v>
      </c>
      <c r="E66" s="16">
        <v>37053</v>
      </c>
      <c r="F66" s="12">
        <f t="shared" si="3"/>
        <v>0.64200000000000002</v>
      </c>
      <c r="G66" s="16"/>
      <c r="H66" s="12" t="str">
        <f t="shared" si="4"/>
        <v/>
      </c>
      <c r="I66" s="16">
        <v>45400</v>
      </c>
      <c r="J66" s="12">
        <f t="shared" si="2"/>
        <v>0.56135265700483095</v>
      </c>
    </row>
    <row r="67" spans="2:10">
      <c r="B67" s="14">
        <v>24.5</v>
      </c>
      <c r="C67" s="14">
        <v>24.5</v>
      </c>
      <c r="D67" s="15">
        <v>105000</v>
      </c>
      <c r="E67" s="16">
        <v>37249</v>
      </c>
      <c r="F67" s="12">
        <f t="shared" si="3"/>
        <v>0.64524761904761907</v>
      </c>
      <c r="G67" s="16"/>
      <c r="H67" s="12" t="str">
        <f t="shared" si="4"/>
        <v/>
      </c>
      <c r="I67" s="16">
        <v>45600</v>
      </c>
      <c r="J67" s="12">
        <f t="shared" si="2"/>
        <v>0.56571428571428573</v>
      </c>
    </row>
    <row r="68" spans="2:10">
      <c r="B68" s="14">
        <v>25</v>
      </c>
      <c r="C68" s="14">
        <v>25</v>
      </c>
      <c r="D68" s="15">
        <v>106500</v>
      </c>
      <c r="E68" s="16">
        <v>37543</v>
      </c>
      <c r="F68" s="12">
        <f t="shared" si="3"/>
        <v>0.64748356807511742</v>
      </c>
      <c r="G68" s="16"/>
      <c r="H68" s="12" t="str">
        <f t="shared" si="4"/>
        <v/>
      </c>
      <c r="I68" s="16">
        <v>46000</v>
      </c>
      <c r="J68" s="12">
        <f t="shared" si="2"/>
        <v>0.568075117370892</v>
      </c>
    </row>
    <row r="69" spans="2:10">
      <c r="B69" s="14">
        <v>25.5</v>
      </c>
      <c r="C69" s="14">
        <v>25.5</v>
      </c>
      <c r="D69" s="15">
        <v>108000</v>
      </c>
      <c r="E69" s="16">
        <v>41170</v>
      </c>
      <c r="F69" s="12">
        <f t="shared" si="3"/>
        <v>0.61879629629629629</v>
      </c>
      <c r="G69" s="16"/>
      <c r="H69" s="12" t="str">
        <f t="shared" si="4"/>
        <v/>
      </c>
      <c r="I69" s="16">
        <v>50400</v>
      </c>
      <c r="J69" s="12">
        <f t="shared" si="2"/>
        <v>0.53333333333333333</v>
      </c>
    </row>
    <row r="70" spans="2:10">
      <c r="B70" s="14">
        <v>26</v>
      </c>
      <c r="C70" s="14">
        <v>26</v>
      </c>
      <c r="D70" s="15">
        <v>109500</v>
      </c>
      <c r="E70" s="16">
        <v>43032</v>
      </c>
      <c r="F70" s="12">
        <f t="shared" si="3"/>
        <v>0.60701369863013699</v>
      </c>
      <c r="G70" s="16"/>
      <c r="H70" s="12" t="str">
        <f t="shared" si="4"/>
        <v/>
      </c>
      <c r="I70" s="16">
        <v>52700</v>
      </c>
      <c r="J70" s="12">
        <f t="shared" si="2"/>
        <v>0.51872146118721463</v>
      </c>
    </row>
    <row r="71" spans="2:10">
      <c r="B71" s="14">
        <v>26.5</v>
      </c>
      <c r="C71" s="14">
        <v>26.5</v>
      </c>
      <c r="D71" s="15">
        <v>111000</v>
      </c>
      <c r="E71" s="16">
        <v>43914</v>
      </c>
      <c r="F71" s="12">
        <f t="shared" si="3"/>
        <v>0.60437837837837838</v>
      </c>
      <c r="G71" s="16"/>
      <c r="H71" s="12" t="str">
        <f t="shared" si="4"/>
        <v/>
      </c>
      <c r="I71" s="16">
        <v>53800</v>
      </c>
      <c r="J71" s="12">
        <f t="shared" si="2"/>
        <v>0.51531531531531527</v>
      </c>
    </row>
    <row r="72" spans="2:10">
      <c r="B72" s="14">
        <v>27</v>
      </c>
      <c r="C72" s="14">
        <v>27</v>
      </c>
      <c r="D72" s="15">
        <v>112500</v>
      </c>
      <c r="E72" s="16">
        <v>44502</v>
      </c>
      <c r="F72" s="12">
        <f t="shared" si="3"/>
        <v>0.60442666666666667</v>
      </c>
      <c r="G72" s="16"/>
      <c r="H72" s="12" t="str">
        <f t="shared" si="4"/>
        <v/>
      </c>
      <c r="I72" s="16">
        <v>54500</v>
      </c>
      <c r="J72" s="12">
        <f t="shared" si="2"/>
        <v>0.51555555555555554</v>
      </c>
    </row>
    <row r="73" spans="2:10">
      <c r="B73" s="14">
        <v>27.5</v>
      </c>
      <c r="C73" s="14">
        <v>27.5</v>
      </c>
      <c r="D73" s="15">
        <v>114000</v>
      </c>
      <c r="E73" s="16">
        <v>45091</v>
      </c>
      <c r="F73" s="12">
        <f t="shared" si="3"/>
        <v>0.60446491228070176</v>
      </c>
      <c r="G73" s="16"/>
      <c r="H73" s="12" t="str">
        <f t="shared" si="4"/>
        <v/>
      </c>
      <c r="I73" s="16">
        <v>55200</v>
      </c>
      <c r="J73" s="12">
        <f t="shared" si="2"/>
        <v>0.51578947368421058</v>
      </c>
    </row>
    <row r="74" spans="2:10">
      <c r="B74" s="14">
        <v>28</v>
      </c>
      <c r="C74" s="14">
        <v>28</v>
      </c>
      <c r="D74" s="15">
        <v>115500</v>
      </c>
      <c r="E74" s="16">
        <v>45875</v>
      </c>
      <c r="F74" s="12">
        <f t="shared" si="3"/>
        <v>0.6028138528138528</v>
      </c>
      <c r="G74" s="16"/>
      <c r="H74" s="12" t="str">
        <f t="shared" si="4"/>
        <v/>
      </c>
      <c r="I74" s="16">
        <v>56200</v>
      </c>
      <c r="J74" s="12">
        <f t="shared" si="2"/>
        <v>0.51341991341991344</v>
      </c>
    </row>
    <row r="75" spans="2:10">
      <c r="B75" s="14">
        <v>28.5</v>
      </c>
      <c r="C75" s="14">
        <v>28.5</v>
      </c>
      <c r="D75" s="15">
        <v>117000</v>
      </c>
      <c r="E75" s="16">
        <v>46561</v>
      </c>
      <c r="F75" s="12">
        <f t="shared" si="3"/>
        <v>0.60204273504273509</v>
      </c>
      <c r="G75" s="16"/>
      <c r="H75" s="12" t="str">
        <f t="shared" si="4"/>
        <v/>
      </c>
      <c r="I75" s="16">
        <v>57000</v>
      </c>
      <c r="J75" s="12">
        <f t="shared" si="2"/>
        <v>0.51282051282051277</v>
      </c>
    </row>
    <row r="76" spans="2:10">
      <c r="B76" s="14">
        <v>29</v>
      </c>
      <c r="C76" s="14">
        <v>29</v>
      </c>
      <c r="D76" s="15">
        <v>118500</v>
      </c>
      <c r="E76" s="16">
        <v>47149</v>
      </c>
      <c r="F76" s="12">
        <f t="shared" si="3"/>
        <v>0.60211814345991566</v>
      </c>
      <c r="G76" s="16"/>
      <c r="H76" s="12" t="str">
        <f t="shared" si="4"/>
        <v/>
      </c>
      <c r="I76" s="16">
        <v>57700</v>
      </c>
      <c r="J76" s="12">
        <f t="shared" si="2"/>
        <v>0.5130801687763713</v>
      </c>
    </row>
    <row r="77" spans="2:10">
      <c r="B77" s="14">
        <v>29.5</v>
      </c>
      <c r="C77" s="14">
        <v>29.5</v>
      </c>
      <c r="D77" s="15">
        <v>120000</v>
      </c>
      <c r="E77" s="16">
        <v>47541</v>
      </c>
      <c r="F77" s="12">
        <f t="shared" ref="F77:F78" si="5">IFERROR(IF(($D77-E77)/$D77=1,"",($D77-E77)/$D77),"")</f>
        <v>0.60382499999999995</v>
      </c>
      <c r="G77" s="16"/>
      <c r="H77" s="12" t="str">
        <f t="shared" ref="H77" si="6">IFERROR(IF(($D77-G77)/$D77=1,"",($D77-G77)/$D77),"")</f>
        <v/>
      </c>
      <c r="I77" s="16">
        <v>58200</v>
      </c>
      <c r="J77" s="12">
        <f t="shared" ref="J77:J78" si="7">IFERROR(IF(($D77-I77)/$D77=1,"",($D77-I77)/$D77),"")</f>
        <v>0.51500000000000001</v>
      </c>
    </row>
    <row r="78" spans="2:10">
      <c r="B78" s="14">
        <v>30</v>
      </c>
      <c r="C78" s="14">
        <v>30</v>
      </c>
      <c r="D78" s="15">
        <v>121500</v>
      </c>
      <c r="E78" s="16">
        <v>47737</v>
      </c>
      <c r="F78" s="12">
        <f t="shared" si="5"/>
        <v>0.60710288065843621</v>
      </c>
      <c r="G78" s="16"/>
      <c r="H78" s="12" t="str">
        <f t="shared" ref="H78" si="8">IFERROR(IF(($D78-G78)/$D78=1,"",($D78-G78)/$D78),"")</f>
        <v/>
      </c>
      <c r="I78" s="16">
        <v>58400</v>
      </c>
      <c r="J78" s="12">
        <f t="shared" si="7"/>
        <v>0.51934156378600826</v>
      </c>
    </row>
  </sheetData>
  <mergeCells count="8">
    <mergeCell ref="J9:J12"/>
    <mergeCell ref="B8:C8"/>
    <mergeCell ref="C9:C10"/>
    <mergeCell ref="F9:F12"/>
    <mergeCell ref="H9:H12"/>
    <mergeCell ref="B9:B12"/>
    <mergeCell ref="D9:D12"/>
    <mergeCell ref="D8:J8"/>
  </mergeCells>
  <phoneticPr fontId="2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64"/>
  <sheetViews>
    <sheetView view="pageBreakPreview" zoomScale="85" zoomScaleNormal="85" zoomScaleSheetLayoutView="85" workbookViewId="0">
      <selection activeCell="M12" sqref="M12"/>
    </sheetView>
  </sheetViews>
  <sheetFormatPr defaultRowHeight="16.5"/>
  <cols>
    <col min="1" max="1" width="2.375" customWidth="1"/>
    <col min="2" max="2" width="10.625" customWidth="1"/>
    <col min="3" max="3" width="11.875" bestFit="1" customWidth="1"/>
    <col min="4" max="4" width="20.625" customWidth="1"/>
    <col min="5" max="5" width="11.625" customWidth="1"/>
  </cols>
  <sheetData>
    <row r="2" spans="2:5" ht="26.25">
      <c r="B2" s="4" t="s">
        <v>22</v>
      </c>
    </row>
    <row r="3" spans="2:5" ht="16.5" customHeight="1">
      <c r="B3" s="6" t="s">
        <v>7</v>
      </c>
    </row>
    <row r="4" spans="2:5" ht="16.5" customHeight="1">
      <c r="B4" s="6" t="s">
        <v>10</v>
      </c>
    </row>
    <row r="5" spans="2:5" ht="16.5" customHeight="1">
      <c r="B5" s="6" t="s">
        <v>20</v>
      </c>
    </row>
    <row r="6" spans="2:5" ht="16.5" customHeight="1"/>
    <row r="7" spans="2:5" ht="16.5" customHeight="1">
      <c r="B7" s="5"/>
      <c r="C7" s="22"/>
      <c r="D7" s="22"/>
      <c r="E7" s="23"/>
    </row>
    <row r="8" spans="2:5" ht="16.5" customHeight="1">
      <c r="B8" s="60" t="s">
        <v>8</v>
      </c>
      <c r="C8" s="76" t="s">
        <v>29</v>
      </c>
      <c r="D8" s="76"/>
      <c r="E8" s="76"/>
    </row>
    <row r="9" spans="2:5" ht="49.5" customHeight="1">
      <c r="B9" s="61"/>
      <c r="C9" s="77" t="s">
        <v>26</v>
      </c>
      <c r="D9" s="31" t="s">
        <v>2</v>
      </c>
      <c r="E9" s="52" t="s">
        <v>23</v>
      </c>
    </row>
    <row r="10" spans="2:5" ht="16.5" customHeight="1">
      <c r="B10" s="61"/>
      <c r="C10" s="78"/>
      <c r="D10" s="13" t="s">
        <v>36</v>
      </c>
      <c r="E10" s="53"/>
    </row>
    <row r="11" spans="2:5" ht="16.5" customHeight="1">
      <c r="B11" s="61"/>
      <c r="C11" s="28" t="s">
        <v>17</v>
      </c>
      <c r="D11" s="31" t="s">
        <v>30</v>
      </c>
      <c r="E11" s="53"/>
    </row>
    <row r="12" spans="2:5" ht="49.5" customHeight="1">
      <c r="B12" s="62"/>
      <c r="C12" s="28" t="s">
        <v>18</v>
      </c>
      <c r="D12" s="31" t="s">
        <v>28</v>
      </c>
      <c r="E12" s="54"/>
    </row>
    <row r="13" spans="2:5">
      <c r="B13" s="25">
        <v>1</v>
      </c>
      <c r="C13" s="26">
        <v>935200</v>
      </c>
      <c r="D13" s="26">
        <v>1978355</v>
      </c>
      <c r="E13" s="12">
        <f>IFERROR(IF(($C13-D13)/$C13=1,"",($C13-D13)/$C13),"")</f>
        <v>-1.1154352010265185</v>
      </c>
    </row>
    <row r="14" spans="2:5">
      <c r="B14" s="25">
        <v>1.5</v>
      </c>
      <c r="C14" s="26">
        <v>1168900</v>
      </c>
      <c r="D14" s="26" t="s">
        <v>27</v>
      </c>
      <c r="E14" s="12" t="str">
        <f t="shared" ref="E14:E32" si="0">IFERROR(IF(($C14-D14)/$C14=1,"",($C14-D14)/$C14),"")</f>
        <v/>
      </c>
    </row>
    <row r="15" spans="2:5">
      <c r="B15" s="25">
        <v>2</v>
      </c>
      <c r="C15" s="26">
        <v>1578300</v>
      </c>
      <c r="D15" s="26">
        <v>2201435</v>
      </c>
      <c r="E15" s="12">
        <f t="shared" si="0"/>
        <v>-0.3948140404232402</v>
      </c>
    </row>
    <row r="16" spans="2:5">
      <c r="B16" s="25">
        <v>2.5</v>
      </c>
      <c r="C16" s="26">
        <v>2029100</v>
      </c>
      <c r="D16" s="26" t="s">
        <v>27</v>
      </c>
      <c r="E16" s="12" t="str">
        <f t="shared" si="0"/>
        <v/>
      </c>
    </row>
    <row r="17" spans="2:5">
      <c r="B17" s="25">
        <v>3</v>
      </c>
      <c r="C17" s="26">
        <v>2201400</v>
      </c>
      <c r="D17" s="26">
        <v>2424515</v>
      </c>
      <c r="E17" s="12">
        <f t="shared" si="0"/>
        <v>-0.10135141273734896</v>
      </c>
    </row>
    <row r="18" spans="2:5">
      <c r="B18" s="25">
        <v>3.5</v>
      </c>
      <c r="C18" s="26">
        <v>2641700</v>
      </c>
      <c r="D18" s="26" t="s">
        <v>27</v>
      </c>
      <c r="E18" s="12" t="str">
        <f t="shared" si="0"/>
        <v/>
      </c>
    </row>
    <row r="19" spans="2:5">
      <c r="B19" s="25">
        <v>4</v>
      </c>
      <c r="C19" s="26">
        <v>3302200</v>
      </c>
      <c r="D19" s="26">
        <v>2647595</v>
      </c>
      <c r="E19" s="12">
        <f t="shared" si="0"/>
        <v>0.19823299618436194</v>
      </c>
    </row>
    <row r="20" spans="2:5">
      <c r="B20" s="25">
        <v>4.5</v>
      </c>
      <c r="C20" s="26">
        <v>3302200</v>
      </c>
      <c r="D20" s="26" t="s">
        <v>27</v>
      </c>
      <c r="E20" s="12" t="str">
        <f t="shared" si="0"/>
        <v/>
      </c>
    </row>
    <row r="21" spans="2:5">
      <c r="B21" s="25">
        <v>5</v>
      </c>
      <c r="C21" s="26">
        <v>3742400</v>
      </c>
      <c r="D21" s="26">
        <v>2870675</v>
      </c>
      <c r="E21" s="12">
        <f t="shared" si="0"/>
        <v>0.23293207567336469</v>
      </c>
    </row>
    <row r="22" spans="2:5">
      <c r="B22" s="25">
        <v>5.5</v>
      </c>
      <c r="C22" s="26">
        <v>4182700</v>
      </c>
      <c r="D22" s="26" t="s">
        <v>27</v>
      </c>
      <c r="E22" s="12" t="str">
        <f t="shared" si="0"/>
        <v/>
      </c>
    </row>
    <row r="23" spans="2:5">
      <c r="B23" s="25">
        <v>6</v>
      </c>
      <c r="C23" s="26">
        <v>4230900</v>
      </c>
      <c r="D23" s="26">
        <v>3093755</v>
      </c>
      <c r="E23" s="12">
        <f t="shared" si="0"/>
        <v>0.26877141979247915</v>
      </c>
    </row>
    <row r="24" spans="2:5">
      <c r="B24" s="25">
        <v>6.5</v>
      </c>
      <c r="C24" s="26">
        <v>4752900</v>
      </c>
      <c r="D24" s="26" t="s">
        <v>27</v>
      </c>
      <c r="E24" s="12" t="str">
        <f t="shared" si="0"/>
        <v/>
      </c>
    </row>
    <row r="25" spans="2:5">
      <c r="B25" s="25">
        <v>7</v>
      </c>
      <c r="C25" s="26">
        <v>5184900</v>
      </c>
      <c r="D25" s="26">
        <v>3316835</v>
      </c>
      <c r="E25" s="12">
        <f t="shared" si="0"/>
        <v>0.36028949449362574</v>
      </c>
    </row>
    <row r="26" spans="2:5">
      <c r="B26" s="25">
        <v>7.5</v>
      </c>
      <c r="C26" s="26">
        <v>5617000</v>
      </c>
      <c r="D26" s="26" t="s">
        <v>27</v>
      </c>
      <c r="E26" s="12" t="str">
        <f t="shared" si="0"/>
        <v/>
      </c>
    </row>
    <row r="27" spans="2:5">
      <c r="B27" s="25">
        <v>8</v>
      </c>
      <c r="C27" s="26">
        <v>6049200</v>
      </c>
      <c r="D27" s="26">
        <v>3539915</v>
      </c>
      <c r="E27" s="12">
        <f t="shared" si="0"/>
        <v>0.41481270250611652</v>
      </c>
    </row>
    <row r="28" spans="2:5">
      <c r="B28" s="25">
        <v>8.5</v>
      </c>
      <c r="C28" s="26">
        <v>6481100</v>
      </c>
      <c r="D28" s="26" t="s">
        <v>27</v>
      </c>
      <c r="E28" s="12" t="str">
        <f t="shared" si="0"/>
        <v/>
      </c>
    </row>
    <row r="29" spans="2:5">
      <c r="B29" s="25">
        <v>9</v>
      </c>
      <c r="C29" s="26">
        <v>6481100</v>
      </c>
      <c r="D29" s="26">
        <v>3762995</v>
      </c>
      <c r="E29" s="12">
        <f t="shared" si="0"/>
        <v>0.41938945549366619</v>
      </c>
    </row>
    <row r="30" spans="2:5">
      <c r="B30" s="25">
        <v>9.5</v>
      </c>
      <c r="C30" s="26">
        <v>6913100</v>
      </c>
      <c r="D30" s="26" t="s">
        <v>27</v>
      </c>
      <c r="E30" s="12" t="str">
        <f t="shared" si="0"/>
        <v/>
      </c>
    </row>
    <row r="31" spans="2:5">
      <c r="B31" s="25">
        <v>10</v>
      </c>
      <c r="C31" s="26">
        <v>7345300</v>
      </c>
      <c r="D31" s="26">
        <v>3986075</v>
      </c>
      <c r="E31" s="12">
        <f t="shared" si="0"/>
        <v>0.45732985718758934</v>
      </c>
    </row>
    <row r="32" spans="2:5">
      <c r="B32" s="14"/>
      <c r="C32" s="26"/>
      <c r="D32" s="26"/>
      <c r="E32" s="12" t="str">
        <f t="shared" si="0"/>
        <v/>
      </c>
    </row>
    <row r="33" spans="3:7">
      <c r="C33" s="2"/>
      <c r="D33" s="2"/>
      <c r="E33" s="2"/>
      <c r="F33" s="2"/>
      <c r="G33" s="2"/>
    </row>
    <row r="34" spans="3:7">
      <c r="C34" s="2"/>
      <c r="D34" s="2"/>
      <c r="E34" s="2"/>
      <c r="F34" s="2"/>
      <c r="G34" s="2"/>
    </row>
    <row r="35" spans="3:7">
      <c r="C35" s="2"/>
      <c r="D35" s="2"/>
      <c r="E35" s="2"/>
      <c r="F35" s="2"/>
      <c r="G35" s="2"/>
    </row>
    <row r="36" spans="3:7">
      <c r="C36" s="2"/>
      <c r="D36" s="2"/>
      <c r="E36" s="2"/>
      <c r="F36" s="2"/>
      <c r="G36" s="2"/>
    </row>
    <row r="37" spans="3:7">
      <c r="C37" s="2"/>
      <c r="D37" s="2"/>
      <c r="E37" s="2"/>
      <c r="F37" s="2"/>
      <c r="G37" s="2"/>
    </row>
    <row r="38" spans="3:7">
      <c r="C38" s="2"/>
      <c r="D38" s="2"/>
      <c r="E38" s="2"/>
      <c r="F38" s="2"/>
      <c r="G38" s="2"/>
    </row>
    <row r="39" spans="3:7">
      <c r="C39" s="2"/>
      <c r="D39" s="2"/>
      <c r="E39" s="2"/>
      <c r="F39" s="2"/>
      <c r="G39" s="2"/>
    </row>
    <row r="40" spans="3:7">
      <c r="C40" s="2"/>
      <c r="D40" s="2"/>
      <c r="E40" s="2"/>
      <c r="F40" s="2"/>
      <c r="G40" s="2"/>
    </row>
    <row r="41" spans="3:7">
      <c r="C41" s="2"/>
      <c r="D41" s="2"/>
      <c r="E41" s="2"/>
      <c r="F41" s="2"/>
      <c r="G41" s="2"/>
    </row>
    <row r="42" spans="3:7">
      <c r="C42" s="2"/>
      <c r="D42" s="2"/>
      <c r="E42" s="2"/>
      <c r="F42" s="2"/>
      <c r="G42" s="2"/>
    </row>
    <row r="43" spans="3:7">
      <c r="C43" s="2"/>
      <c r="D43" s="2"/>
      <c r="E43" s="2"/>
      <c r="F43" s="2"/>
      <c r="G43" s="2"/>
    </row>
    <row r="44" spans="3:7">
      <c r="C44" s="2"/>
      <c r="D44" s="2"/>
      <c r="E44" s="2"/>
      <c r="F44" s="2"/>
      <c r="G44" s="2"/>
    </row>
    <row r="45" spans="3:7">
      <c r="C45" s="2"/>
      <c r="D45" s="2"/>
      <c r="E45" s="2"/>
      <c r="F45" s="2"/>
      <c r="G45" s="2"/>
    </row>
    <row r="46" spans="3:7">
      <c r="C46" s="2"/>
      <c r="D46" s="2"/>
      <c r="E46" s="2"/>
      <c r="F46" s="2"/>
      <c r="G46" s="2"/>
    </row>
    <row r="47" spans="3:7">
      <c r="C47" s="1"/>
      <c r="F47" s="2"/>
    </row>
    <row r="48" spans="3:7">
      <c r="C48" s="1"/>
    </row>
    <row r="49" spans="3:3">
      <c r="C49" s="1"/>
    </row>
    <row r="50" spans="3:3">
      <c r="C50" s="1"/>
    </row>
    <row r="51" spans="3:3">
      <c r="C51" s="1"/>
    </row>
    <row r="52" spans="3:3">
      <c r="C52" s="1"/>
    </row>
    <row r="53" spans="3:3">
      <c r="C53" s="1"/>
    </row>
    <row r="54" spans="3:3">
      <c r="C54" s="1"/>
    </row>
    <row r="55" spans="3:3">
      <c r="C55" s="1"/>
    </row>
    <row r="56" spans="3:3">
      <c r="C56" s="1"/>
    </row>
    <row r="57" spans="3:3">
      <c r="C57" s="1"/>
    </row>
    <row r="58" spans="3:3">
      <c r="C58" s="1"/>
    </row>
    <row r="59" spans="3:3">
      <c r="C59" s="1"/>
    </row>
    <row r="60" spans="3:3">
      <c r="C60" s="1"/>
    </row>
    <row r="61" spans="3:3">
      <c r="C61" s="1"/>
    </row>
    <row r="62" spans="3:3">
      <c r="C62" s="1"/>
    </row>
    <row r="63" spans="3:3">
      <c r="C63" s="1"/>
    </row>
    <row r="64" spans="3:3">
      <c r="C64" s="1"/>
    </row>
  </sheetData>
  <mergeCells count="4">
    <mergeCell ref="C8:E8"/>
    <mergeCell ref="B8:B12"/>
    <mergeCell ref="C9:C10"/>
    <mergeCell ref="E9:E12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5</vt:i4>
      </vt:variant>
      <vt:variant>
        <vt:lpstr>이름이 지정된 범위</vt:lpstr>
      </vt:variant>
      <vt:variant>
        <vt:i4>5</vt:i4>
      </vt:variant>
    </vt:vector>
  </HeadingPairs>
  <TitlesOfParts>
    <vt:vector size="10" baseType="lpstr">
      <vt:lpstr>담당자 연락처 및 이메일</vt:lpstr>
      <vt:lpstr>1. 미국</vt:lpstr>
      <vt:lpstr>2. 중국</vt:lpstr>
      <vt:lpstr>3. 일본</vt:lpstr>
      <vt:lpstr>5. 대만</vt:lpstr>
      <vt:lpstr>'1. 미국'!Print_Area</vt:lpstr>
      <vt:lpstr>'2. 중국'!Print_Area</vt:lpstr>
      <vt:lpstr>'3. 일본'!Print_Area</vt:lpstr>
      <vt:lpstr>'5. 대만'!Print_Area</vt:lpstr>
      <vt:lpstr>'담당자 연락처 및 이메일'!Print_Area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최진규</dc:creator>
  <cp:lastModifiedBy>이준석21</cp:lastModifiedBy>
  <dcterms:created xsi:type="dcterms:W3CDTF">2023-03-28T00:21:33Z</dcterms:created>
  <dcterms:modified xsi:type="dcterms:W3CDTF">2025-06-17T04:37:14Z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Fasoo_Trace_ID" pid="2">
    <vt:lpwstr>eyJub2RlMSI6eyJkc2QiOiIwMTAwMDAwMDAwMDAyMTcxIiwibG9nVGltZSI6IjIwMjUtMDYtMDlUMDc6NDc6MTlaIiwicElEIjoxLCJ0cmFjZUlkIjoiNEI2NDlCQkQ0MENBNEQ5QTgzMUIwQjQ4Qjk1QzMwOEIiLCJ1c2VyQ29kZSI6IjIxMTIwMjAifSwibm9kZTIiOnsiZHNkIjoiMDEwMDAwMDAwMDAwMjE3MSIsImxvZ1RpbWUiOiIyMDI1LTA2LTA5VDA4OjM0OjIxWiIsInBJRCI6MSwidHJhY2VJZCI6IkNDQTYzMEFFQTc5QjRFMEU4NDExMUQyODE3MEVBNDAxIiwidXNlckNvZGUiOiIyMTEyMDIwIn0sIm5vZGUzIjp7ImRzZCI6IjAwMDAwMDAwMDAwMDAwMDAiLCJsb2dUaW1lIjoiMjAyNS0wNi0wOVQwODozNDo0N1oiLCJwSUQiOjIwNDgsInRyYWNlSWQiOiJBMjIyRkI3RDRENTg0QUUzQTU1NUY4N0ZDOTk4NENGNiIsInVzZXJDb2RlIjoiMjExMjAyMCJ9LCJub2RlNCI6eyJkc2QiOiIwMTAwMDAwMDAwMDAyMTcxIiwibG9nVGltZSI6IjIwMjUtMDYtMTdUMDQ6Mzc6MDhaIiwicElEIjoxLCJ0cmFjZUlkIjoiRkZENzJCRDQ3MUJGNEU0Rjk3Q0FGNjM2MEREMzhGQjgiLCJ1c2VyQ29kZSI6IjIxMTIwMjAifSwibm9kZTUiOnsiZHNkIjoiMDAwMDAwMDAwMDAwMDAwMCIsImxvZ1RpbWUiOiIyMDI1LTA2LTE3VDA0OjM3OjQxWiIsInBJRCI6MjA0OCwidHJhY2VJZCI6Ijc4NjExQzg4NDVBRDQ2NTE4Njk1MEQzQTY2OTdDRkIxIiwidXNlckNvZGUiOiIyMTEyMDIwIn0sIm5vZGVDb3VudCI6NjV9</vt:lpwstr>
  </property>
</Properties>
</file>